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4\A9\"/>
    </mc:Choice>
  </mc:AlternateContent>
  <xr:revisionPtr revIDLastSave="0" documentId="13_ncr:1_{0F8DB2D4-A1A9-4B4B-AEB2-97DD155BD681}" xr6:coauthVersionLast="47" xr6:coauthVersionMax="47" xr10:uidLastSave="{00000000-0000-0000-0000-000000000000}"/>
  <workbookProtection workbookAlgorithmName="SHA-512" workbookHashValue="tLiqN7glnwmadS4QDnQFuU289DjbiSIZ09LWUKUNzBCSNRxVgzDxdYl+lN9+1LZhw7B/6+b3bITTBzbvQTKQWw==" workbookSaltValue="gp+ippmIfxTjUlFJ1uh6Gw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'DC42'!$A$1:$K$233</definedName>
    <definedName name="_xlnm.Print_Area" localSheetId="11">'DC48'!$A$1:$K$233</definedName>
    <definedName name="_xlnm.Print_Area" localSheetId="1">EKU!$A$1:$K$233</definedName>
    <definedName name="_xlnm.Print_Area" localSheetId="4">'GT421'!$A$1:$K$233</definedName>
    <definedName name="_xlnm.Print_Area" localSheetId="5">'GT422'!$A$1:$K$233</definedName>
    <definedName name="_xlnm.Print_Area" localSheetId="6">'GT423'!$A$1:$K$233</definedName>
    <definedName name="_xlnm.Print_Area" localSheetId="8">'GT481'!$A$1:$K$233</definedName>
    <definedName name="_xlnm.Print_Area" localSheetId="9">'GT484'!$A$1:$K$233</definedName>
    <definedName name="_xlnm.Print_Area" localSheetId="10">'GT485'!$A$1:$K$233</definedName>
    <definedName name="_xlnm.Print_Area" localSheetId="2">JHB!$A$1:$K$233</definedName>
    <definedName name="_xlnm.Print_Area" localSheetId="0">Summary!$A$1:$K$233</definedName>
    <definedName name="_xlnm.Print_Area" localSheetId="3">TSH!$A$1:$K$233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7" i="2" l="1"/>
  <c r="J217" i="2"/>
  <c r="I217" i="2"/>
  <c r="H217" i="2"/>
  <c r="G217" i="2"/>
  <c r="F217" i="2"/>
  <c r="E217" i="2"/>
  <c r="D217" i="2"/>
  <c r="C217" i="2"/>
  <c r="K208" i="2"/>
  <c r="J208" i="2"/>
  <c r="I208" i="2"/>
  <c r="H208" i="2"/>
  <c r="G208" i="2"/>
  <c r="F208" i="2"/>
  <c r="E208" i="2"/>
  <c r="D208" i="2"/>
  <c r="C208" i="2"/>
  <c r="K204" i="2"/>
  <c r="J204" i="2"/>
  <c r="I204" i="2"/>
  <c r="H204" i="2"/>
  <c r="G204" i="2"/>
  <c r="F204" i="2"/>
  <c r="E204" i="2"/>
  <c r="D204" i="2"/>
  <c r="C204" i="2"/>
  <c r="K201" i="2"/>
  <c r="J201" i="2"/>
  <c r="I201" i="2"/>
  <c r="H201" i="2"/>
  <c r="G201" i="2"/>
  <c r="G184" i="2" s="1"/>
  <c r="F201" i="2"/>
  <c r="E201" i="2"/>
  <c r="D201" i="2"/>
  <c r="C201" i="2"/>
  <c r="K197" i="2"/>
  <c r="J197" i="2"/>
  <c r="I197" i="2"/>
  <c r="H197" i="2"/>
  <c r="G197" i="2"/>
  <c r="F197" i="2"/>
  <c r="E197" i="2"/>
  <c r="D197" i="2"/>
  <c r="C197" i="2"/>
  <c r="K194" i="2"/>
  <c r="J194" i="2"/>
  <c r="I194" i="2"/>
  <c r="H194" i="2"/>
  <c r="G194" i="2"/>
  <c r="F194" i="2"/>
  <c r="E194" i="2"/>
  <c r="D194" i="2"/>
  <c r="C194" i="2"/>
  <c r="J180" i="2"/>
  <c r="K156" i="2"/>
  <c r="K180" i="2" s="1"/>
  <c r="J156" i="2"/>
  <c r="I156" i="2"/>
  <c r="H156" i="2"/>
  <c r="G156" i="2"/>
  <c r="G180" i="2" s="1"/>
  <c r="F156" i="2"/>
  <c r="F180" i="2" s="1"/>
  <c r="E156" i="2"/>
  <c r="E180" i="2" s="1"/>
  <c r="D156" i="2"/>
  <c r="D180" i="2" s="1"/>
  <c r="C156" i="2"/>
  <c r="C180" i="2" s="1"/>
  <c r="J146" i="2"/>
  <c r="E146" i="2"/>
  <c r="D146" i="2"/>
  <c r="K143" i="2"/>
  <c r="J143" i="2"/>
  <c r="I143" i="2"/>
  <c r="H143" i="2"/>
  <c r="G143" i="2"/>
  <c r="F143" i="2"/>
  <c r="E143" i="2"/>
  <c r="D143" i="2"/>
  <c r="D110" i="2" s="1"/>
  <c r="C143" i="2"/>
  <c r="K134" i="2"/>
  <c r="J134" i="2"/>
  <c r="I134" i="2"/>
  <c r="H134" i="2"/>
  <c r="G134" i="2"/>
  <c r="F134" i="2"/>
  <c r="E134" i="2"/>
  <c r="D134" i="2"/>
  <c r="C134" i="2"/>
  <c r="K130" i="2"/>
  <c r="J130" i="2"/>
  <c r="I130" i="2"/>
  <c r="H130" i="2"/>
  <c r="G130" i="2"/>
  <c r="F130" i="2"/>
  <c r="E130" i="2"/>
  <c r="D130" i="2"/>
  <c r="C130" i="2"/>
  <c r="K127" i="2"/>
  <c r="J127" i="2"/>
  <c r="I127" i="2"/>
  <c r="H127" i="2"/>
  <c r="G127" i="2"/>
  <c r="G110" i="2" s="1"/>
  <c r="F127" i="2"/>
  <c r="E127" i="2"/>
  <c r="D127" i="2"/>
  <c r="C127" i="2"/>
  <c r="K123" i="2"/>
  <c r="J123" i="2"/>
  <c r="I123" i="2"/>
  <c r="H123" i="2"/>
  <c r="H110" i="2" s="1"/>
  <c r="G123" i="2"/>
  <c r="F123" i="2"/>
  <c r="E123" i="2"/>
  <c r="D123" i="2"/>
  <c r="C123" i="2"/>
  <c r="K120" i="2"/>
  <c r="K110" i="2" s="1"/>
  <c r="J120" i="2"/>
  <c r="I120" i="2"/>
  <c r="I110" i="2" s="1"/>
  <c r="H120" i="2"/>
  <c r="G120" i="2"/>
  <c r="F120" i="2"/>
  <c r="E120" i="2"/>
  <c r="D120" i="2"/>
  <c r="C120" i="2"/>
  <c r="C110" i="2" s="1"/>
  <c r="J110" i="2"/>
  <c r="K108" i="2"/>
  <c r="K75" i="2" s="1"/>
  <c r="J108" i="2"/>
  <c r="I108" i="2"/>
  <c r="H108" i="2"/>
  <c r="G108" i="2"/>
  <c r="F108" i="2"/>
  <c r="E108" i="2"/>
  <c r="D108" i="2"/>
  <c r="C108" i="2"/>
  <c r="C75" i="2" s="1"/>
  <c r="K99" i="2"/>
  <c r="J99" i="2"/>
  <c r="I99" i="2"/>
  <c r="H99" i="2"/>
  <c r="G99" i="2"/>
  <c r="F99" i="2"/>
  <c r="E99" i="2"/>
  <c r="D99" i="2"/>
  <c r="C99" i="2"/>
  <c r="K95" i="2"/>
  <c r="J95" i="2"/>
  <c r="I95" i="2"/>
  <c r="H95" i="2"/>
  <c r="G95" i="2"/>
  <c r="F95" i="2"/>
  <c r="E95" i="2"/>
  <c r="D95" i="2"/>
  <c r="C95" i="2"/>
  <c r="K92" i="2"/>
  <c r="J92" i="2"/>
  <c r="I92" i="2"/>
  <c r="H92" i="2"/>
  <c r="G92" i="2"/>
  <c r="F92" i="2"/>
  <c r="F75" i="2" s="1"/>
  <c r="E92" i="2"/>
  <c r="D92" i="2"/>
  <c r="C92" i="2"/>
  <c r="K88" i="2"/>
  <c r="J88" i="2"/>
  <c r="I88" i="2"/>
  <c r="H88" i="2"/>
  <c r="G88" i="2"/>
  <c r="G75" i="2" s="1"/>
  <c r="F88" i="2"/>
  <c r="E88" i="2"/>
  <c r="D88" i="2"/>
  <c r="C88" i="2"/>
  <c r="K85" i="2"/>
  <c r="J85" i="2"/>
  <c r="J75" i="2" s="1"/>
  <c r="I85" i="2"/>
  <c r="I75" i="2" s="1"/>
  <c r="H85" i="2"/>
  <c r="H75" i="2" s="1"/>
  <c r="G85" i="2"/>
  <c r="F85" i="2"/>
  <c r="E85" i="2"/>
  <c r="D85" i="2"/>
  <c r="C85" i="2"/>
  <c r="K73" i="2"/>
  <c r="J73" i="2"/>
  <c r="J40" i="2" s="1"/>
  <c r="I73" i="2"/>
  <c r="H73" i="2"/>
  <c r="G73" i="2"/>
  <c r="F73" i="2"/>
  <c r="E73" i="2"/>
  <c r="D73" i="2"/>
  <c r="C73" i="2"/>
  <c r="K64" i="2"/>
  <c r="J64" i="2"/>
  <c r="I64" i="2"/>
  <c r="H64" i="2"/>
  <c r="G64" i="2"/>
  <c r="F64" i="2"/>
  <c r="E64" i="2"/>
  <c r="D64" i="2"/>
  <c r="C64" i="2"/>
  <c r="K60" i="2"/>
  <c r="J60" i="2"/>
  <c r="I60" i="2"/>
  <c r="H60" i="2"/>
  <c r="G60" i="2"/>
  <c r="F60" i="2"/>
  <c r="E60" i="2"/>
  <c r="D60" i="2"/>
  <c r="C60" i="2"/>
  <c r="K57" i="2"/>
  <c r="J57" i="2"/>
  <c r="I57" i="2"/>
  <c r="H57" i="2"/>
  <c r="G57" i="2"/>
  <c r="F57" i="2"/>
  <c r="E57" i="2"/>
  <c r="E40" i="2" s="1"/>
  <c r="D57" i="2"/>
  <c r="C57" i="2"/>
  <c r="K53" i="2"/>
  <c r="J53" i="2"/>
  <c r="I53" i="2"/>
  <c r="H53" i="2"/>
  <c r="G53" i="2"/>
  <c r="F53" i="2"/>
  <c r="F40" i="2" s="1"/>
  <c r="E53" i="2"/>
  <c r="D53" i="2"/>
  <c r="C53" i="2"/>
  <c r="K50" i="2"/>
  <c r="J50" i="2"/>
  <c r="I50" i="2"/>
  <c r="H50" i="2"/>
  <c r="H40" i="2" s="1"/>
  <c r="G50" i="2"/>
  <c r="G40" i="2" s="1"/>
  <c r="F50" i="2"/>
  <c r="E50" i="2"/>
  <c r="D50" i="2"/>
  <c r="C50" i="2"/>
  <c r="K38" i="2"/>
  <c r="J38" i="2"/>
  <c r="I38" i="2"/>
  <c r="I5" i="2" s="1"/>
  <c r="H38" i="2"/>
  <c r="G38" i="2"/>
  <c r="F38" i="2"/>
  <c r="E38" i="2"/>
  <c r="D38" i="2"/>
  <c r="C38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F25" i="2"/>
  <c r="E25" i="2"/>
  <c r="D25" i="2"/>
  <c r="C25" i="2"/>
  <c r="K22" i="2"/>
  <c r="J22" i="2"/>
  <c r="I22" i="2"/>
  <c r="H22" i="2"/>
  <c r="G22" i="2"/>
  <c r="F22" i="2"/>
  <c r="E22" i="2"/>
  <c r="D22" i="2"/>
  <c r="D5" i="2" s="1"/>
  <c r="C22" i="2"/>
  <c r="K18" i="2"/>
  <c r="J18" i="2"/>
  <c r="I18" i="2"/>
  <c r="H18" i="2"/>
  <c r="G18" i="2"/>
  <c r="F18" i="2"/>
  <c r="E18" i="2"/>
  <c r="D18" i="2"/>
  <c r="C18" i="2"/>
  <c r="K15" i="2"/>
  <c r="J15" i="2"/>
  <c r="I15" i="2"/>
  <c r="H15" i="2"/>
  <c r="G15" i="2"/>
  <c r="G5" i="2" s="1"/>
  <c r="F15" i="2"/>
  <c r="F5" i="2" s="1"/>
  <c r="F144" i="2" s="1"/>
  <c r="E15" i="2"/>
  <c r="D15" i="2"/>
  <c r="C15" i="2"/>
  <c r="K217" i="3"/>
  <c r="J217" i="3"/>
  <c r="I217" i="3"/>
  <c r="H217" i="3"/>
  <c r="G217" i="3"/>
  <c r="F217" i="3"/>
  <c r="E217" i="3"/>
  <c r="D217" i="3"/>
  <c r="C217" i="3"/>
  <c r="K208" i="3"/>
  <c r="J208" i="3"/>
  <c r="I208" i="3"/>
  <c r="H208" i="3"/>
  <c r="G208" i="3"/>
  <c r="F208" i="3"/>
  <c r="E208" i="3"/>
  <c r="D208" i="3"/>
  <c r="C208" i="3"/>
  <c r="K204" i="3"/>
  <c r="J204" i="3"/>
  <c r="I204" i="3"/>
  <c r="H204" i="3"/>
  <c r="G204" i="3"/>
  <c r="F204" i="3"/>
  <c r="E204" i="3"/>
  <c r="D204" i="3"/>
  <c r="C204" i="3"/>
  <c r="K201" i="3"/>
  <c r="K184" i="3" s="1"/>
  <c r="J201" i="3"/>
  <c r="I201" i="3"/>
  <c r="H201" i="3"/>
  <c r="G201" i="3"/>
  <c r="F201" i="3"/>
  <c r="E201" i="3"/>
  <c r="D201" i="3"/>
  <c r="C201" i="3"/>
  <c r="K197" i="3"/>
  <c r="J197" i="3"/>
  <c r="I197" i="3"/>
  <c r="H197" i="3"/>
  <c r="G197" i="3"/>
  <c r="F197" i="3"/>
  <c r="E197" i="3"/>
  <c r="D197" i="3"/>
  <c r="C197" i="3"/>
  <c r="K194" i="3"/>
  <c r="J194" i="3"/>
  <c r="I194" i="3"/>
  <c r="H194" i="3"/>
  <c r="G194" i="3"/>
  <c r="F194" i="3"/>
  <c r="E194" i="3"/>
  <c r="D194" i="3"/>
  <c r="C194" i="3"/>
  <c r="I180" i="3"/>
  <c r="K156" i="3"/>
  <c r="J156" i="3"/>
  <c r="J180" i="3" s="1"/>
  <c r="I156" i="3"/>
  <c r="H156" i="3"/>
  <c r="H180" i="3" s="1"/>
  <c r="G156" i="3"/>
  <c r="G180" i="3" s="1"/>
  <c r="F156" i="3"/>
  <c r="F146" i="3" s="1"/>
  <c r="E156" i="3"/>
  <c r="D156" i="3"/>
  <c r="D180" i="3" s="1"/>
  <c r="C156" i="3"/>
  <c r="C180" i="3" s="1"/>
  <c r="I146" i="3"/>
  <c r="H146" i="3"/>
  <c r="D146" i="3"/>
  <c r="C146" i="3"/>
  <c r="K143" i="3"/>
  <c r="J143" i="3"/>
  <c r="I143" i="3"/>
  <c r="H143" i="3"/>
  <c r="G143" i="3"/>
  <c r="F143" i="3"/>
  <c r="E143" i="3"/>
  <c r="D143" i="3"/>
  <c r="C143" i="3"/>
  <c r="K134" i="3"/>
  <c r="J134" i="3"/>
  <c r="I134" i="3"/>
  <c r="H134" i="3"/>
  <c r="G134" i="3"/>
  <c r="F134" i="3"/>
  <c r="E134" i="3"/>
  <c r="D134" i="3"/>
  <c r="C134" i="3"/>
  <c r="K130" i="3"/>
  <c r="J130" i="3"/>
  <c r="I130" i="3"/>
  <c r="H130" i="3"/>
  <c r="G130" i="3"/>
  <c r="F130" i="3"/>
  <c r="E130" i="3"/>
  <c r="D130" i="3"/>
  <c r="C130" i="3"/>
  <c r="K127" i="3"/>
  <c r="J127" i="3"/>
  <c r="I127" i="3"/>
  <c r="H127" i="3"/>
  <c r="G127" i="3"/>
  <c r="F127" i="3"/>
  <c r="E127" i="3"/>
  <c r="D127" i="3"/>
  <c r="C127" i="3"/>
  <c r="K123" i="3"/>
  <c r="J123" i="3"/>
  <c r="I123" i="3"/>
  <c r="H123" i="3"/>
  <c r="G123" i="3"/>
  <c r="F123" i="3"/>
  <c r="E123" i="3"/>
  <c r="D123" i="3"/>
  <c r="C123" i="3"/>
  <c r="K120" i="3"/>
  <c r="J120" i="3"/>
  <c r="I120" i="3"/>
  <c r="H120" i="3"/>
  <c r="G120" i="3"/>
  <c r="F120" i="3"/>
  <c r="E120" i="3"/>
  <c r="D120" i="3"/>
  <c r="C120" i="3"/>
  <c r="F110" i="3"/>
  <c r="K108" i="3"/>
  <c r="J108" i="3"/>
  <c r="I108" i="3"/>
  <c r="H108" i="3"/>
  <c r="G108" i="3"/>
  <c r="F108" i="3"/>
  <c r="E108" i="3"/>
  <c r="D108" i="3"/>
  <c r="C108" i="3"/>
  <c r="K99" i="3"/>
  <c r="J99" i="3"/>
  <c r="I99" i="3"/>
  <c r="H99" i="3"/>
  <c r="G99" i="3"/>
  <c r="F99" i="3"/>
  <c r="E99" i="3"/>
  <c r="D99" i="3"/>
  <c r="C99" i="3"/>
  <c r="K95" i="3"/>
  <c r="J95" i="3"/>
  <c r="I95" i="3"/>
  <c r="H95" i="3"/>
  <c r="G95" i="3"/>
  <c r="F95" i="3"/>
  <c r="E95" i="3"/>
  <c r="D95" i="3"/>
  <c r="C95" i="3"/>
  <c r="K92" i="3"/>
  <c r="J92" i="3"/>
  <c r="I92" i="3"/>
  <c r="H92" i="3"/>
  <c r="G92" i="3"/>
  <c r="F92" i="3"/>
  <c r="E92" i="3"/>
  <c r="D92" i="3"/>
  <c r="C92" i="3"/>
  <c r="K88" i="3"/>
  <c r="J88" i="3"/>
  <c r="I88" i="3"/>
  <c r="H88" i="3"/>
  <c r="G88" i="3"/>
  <c r="F88" i="3"/>
  <c r="E88" i="3"/>
  <c r="D88" i="3"/>
  <c r="C88" i="3"/>
  <c r="K85" i="3"/>
  <c r="J85" i="3"/>
  <c r="I85" i="3"/>
  <c r="H85" i="3"/>
  <c r="G85" i="3"/>
  <c r="F85" i="3"/>
  <c r="E85" i="3"/>
  <c r="D85" i="3"/>
  <c r="C85" i="3"/>
  <c r="K73" i="3"/>
  <c r="J73" i="3"/>
  <c r="I73" i="3"/>
  <c r="H73" i="3"/>
  <c r="G73" i="3"/>
  <c r="F73" i="3"/>
  <c r="E73" i="3"/>
  <c r="D73" i="3"/>
  <c r="C73" i="3"/>
  <c r="K64" i="3"/>
  <c r="J64" i="3"/>
  <c r="I64" i="3"/>
  <c r="H64" i="3"/>
  <c r="G64" i="3"/>
  <c r="F64" i="3"/>
  <c r="E64" i="3"/>
  <c r="D64" i="3"/>
  <c r="C64" i="3"/>
  <c r="K60" i="3"/>
  <c r="J60" i="3"/>
  <c r="I60" i="3"/>
  <c r="H60" i="3"/>
  <c r="G60" i="3"/>
  <c r="F60" i="3"/>
  <c r="E60" i="3"/>
  <c r="D60" i="3"/>
  <c r="C60" i="3"/>
  <c r="K57" i="3"/>
  <c r="J57" i="3"/>
  <c r="I57" i="3"/>
  <c r="H57" i="3"/>
  <c r="G57" i="3"/>
  <c r="F57" i="3"/>
  <c r="E57" i="3"/>
  <c r="D57" i="3"/>
  <c r="C57" i="3"/>
  <c r="K53" i="3"/>
  <c r="J53" i="3"/>
  <c r="I53" i="3"/>
  <c r="H53" i="3"/>
  <c r="G53" i="3"/>
  <c r="F53" i="3"/>
  <c r="E53" i="3"/>
  <c r="D53" i="3"/>
  <c r="C53" i="3"/>
  <c r="K50" i="3"/>
  <c r="J50" i="3"/>
  <c r="I50" i="3"/>
  <c r="H50" i="3"/>
  <c r="G50" i="3"/>
  <c r="F50" i="3"/>
  <c r="E50" i="3"/>
  <c r="D50" i="3"/>
  <c r="C50" i="3"/>
  <c r="K38" i="3"/>
  <c r="J38" i="3"/>
  <c r="I38" i="3"/>
  <c r="H38" i="3"/>
  <c r="G38" i="3"/>
  <c r="F38" i="3"/>
  <c r="E38" i="3"/>
  <c r="D38" i="3"/>
  <c r="C38" i="3"/>
  <c r="K29" i="3"/>
  <c r="J29" i="3"/>
  <c r="I29" i="3"/>
  <c r="H29" i="3"/>
  <c r="G29" i="3"/>
  <c r="F29" i="3"/>
  <c r="E29" i="3"/>
  <c r="D29" i="3"/>
  <c r="C29" i="3"/>
  <c r="K25" i="3"/>
  <c r="J25" i="3"/>
  <c r="I25" i="3"/>
  <c r="H25" i="3"/>
  <c r="G25" i="3"/>
  <c r="F25" i="3"/>
  <c r="E25" i="3"/>
  <c r="D25" i="3"/>
  <c r="C25" i="3"/>
  <c r="K22" i="3"/>
  <c r="J22" i="3"/>
  <c r="I22" i="3"/>
  <c r="H22" i="3"/>
  <c r="G22" i="3"/>
  <c r="F22" i="3"/>
  <c r="E22" i="3"/>
  <c r="D22" i="3"/>
  <c r="C22" i="3"/>
  <c r="K18" i="3"/>
  <c r="J18" i="3"/>
  <c r="I18" i="3"/>
  <c r="H18" i="3"/>
  <c r="G18" i="3"/>
  <c r="F18" i="3"/>
  <c r="E18" i="3"/>
  <c r="D18" i="3"/>
  <c r="C18" i="3"/>
  <c r="K15" i="3"/>
  <c r="J15" i="3"/>
  <c r="I15" i="3"/>
  <c r="H15" i="3"/>
  <c r="G15" i="3"/>
  <c r="F15" i="3"/>
  <c r="E15" i="3"/>
  <c r="D15" i="3"/>
  <c r="C15" i="3"/>
  <c r="K217" i="4"/>
  <c r="J217" i="4"/>
  <c r="I217" i="4"/>
  <c r="H217" i="4"/>
  <c r="G217" i="4"/>
  <c r="F217" i="4"/>
  <c r="E217" i="4"/>
  <c r="D217" i="4"/>
  <c r="C217" i="4"/>
  <c r="K208" i="4"/>
  <c r="J208" i="4"/>
  <c r="I208" i="4"/>
  <c r="H208" i="4"/>
  <c r="G208" i="4"/>
  <c r="F208" i="4"/>
  <c r="E208" i="4"/>
  <c r="D208" i="4"/>
  <c r="C208" i="4"/>
  <c r="K204" i="4"/>
  <c r="J204" i="4"/>
  <c r="I204" i="4"/>
  <c r="H204" i="4"/>
  <c r="G204" i="4"/>
  <c r="F204" i="4"/>
  <c r="E204" i="4"/>
  <c r="D204" i="4"/>
  <c r="C204" i="4"/>
  <c r="K201" i="4"/>
  <c r="J201" i="4"/>
  <c r="I201" i="4"/>
  <c r="H201" i="4"/>
  <c r="G201" i="4"/>
  <c r="F201" i="4"/>
  <c r="E201" i="4"/>
  <c r="D201" i="4"/>
  <c r="C201" i="4"/>
  <c r="K197" i="4"/>
  <c r="J197" i="4"/>
  <c r="I197" i="4"/>
  <c r="H197" i="4"/>
  <c r="G197" i="4"/>
  <c r="F197" i="4"/>
  <c r="E197" i="4"/>
  <c r="D197" i="4"/>
  <c r="C197" i="4"/>
  <c r="K194" i="4"/>
  <c r="J194" i="4"/>
  <c r="I194" i="4"/>
  <c r="H194" i="4"/>
  <c r="H184" i="4" s="1"/>
  <c r="H219" i="4" s="1"/>
  <c r="G194" i="4"/>
  <c r="G184" i="4" s="1"/>
  <c r="F194" i="4"/>
  <c r="E194" i="4"/>
  <c r="D194" i="4"/>
  <c r="C194" i="4"/>
  <c r="J180" i="4"/>
  <c r="H180" i="4"/>
  <c r="E180" i="4"/>
  <c r="K156" i="4"/>
  <c r="K180" i="4" s="1"/>
  <c r="J156" i="4"/>
  <c r="I156" i="4"/>
  <c r="H156" i="4"/>
  <c r="G156" i="4"/>
  <c r="G180" i="4" s="1"/>
  <c r="F156" i="4"/>
  <c r="F180" i="4" s="1"/>
  <c r="E156" i="4"/>
  <c r="E146" i="4" s="1"/>
  <c r="D156" i="4"/>
  <c r="D180" i="4" s="1"/>
  <c r="C156" i="4"/>
  <c r="C180" i="4" s="1"/>
  <c r="J146" i="4"/>
  <c r="H146" i="4"/>
  <c r="G146" i="4"/>
  <c r="D146" i="4"/>
  <c r="K143" i="4"/>
  <c r="J143" i="4"/>
  <c r="I143" i="4"/>
  <c r="H143" i="4"/>
  <c r="G143" i="4"/>
  <c r="F143" i="4"/>
  <c r="E143" i="4"/>
  <c r="D143" i="4"/>
  <c r="C143" i="4"/>
  <c r="K134" i="4"/>
  <c r="J134" i="4"/>
  <c r="I134" i="4"/>
  <c r="H134" i="4"/>
  <c r="G134" i="4"/>
  <c r="F134" i="4"/>
  <c r="E134" i="4"/>
  <c r="D134" i="4"/>
  <c r="C134" i="4"/>
  <c r="K130" i="4"/>
  <c r="J130" i="4"/>
  <c r="I130" i="4"/>
  <c r="H130" i="4"/>
  <c r="G130" i="4"/>
  <c r="F130" i="4"/>
  <c r="E130" i="4"/>
  <c r="D130" i="4"/>
  <c r="C130" i="4"/>
  <c r="K127" i="4"/>
  <c r="J127" i="4"/>
  <c r="I127" i="4"/>
  <c r="H127" i="4"/>
  <c r="G127" i="4"/>
  <c r="F127" i="4"/>
  <c r="E127" i="4"/>
  <c r="D127" i="4"/>
  <c r="C127" i="4"/>
  <c r="K123" i="4"/>
  <c r="J123" i="4"/>
  <c r="I123" i="4"/>
  <c r="H123" i="4"/>
  <c r="G123" i="4"/>
  <c r="F123" i="4"/>
  <c r="E123" i="4"/>
  <c r="D123" i="4"/>
  <c r="C123" i="4"/>
  <c r="K120" i="4"/>
  <c r="J120" i="4"/>
  <c r="I120" i="4"/>
  <c r="I110" i="4" s="1"/>
  <c r="H120" i="4"/>
  <c r="G120" i="4"/>
  <c r="F120" i="4"/>
  <c r="E120" i="4"/>
  <c r="D120" i="4"/>
  <c r="C120" i="4"/>
  <c r="K108" i="4"/>
  <c r="K75" i="4" s="1"/>
  <c r="J108" i="4"/>
  <c r="I108" i="4"/>
  <c r="I75" i="4" s="1"/>
  <c r="H108" i="4"/>
  <c r="G108" i="4"/>
  <c r="F108" i="4"/>
  <c r="E108" i="4"/>
  <c r="D108" i="4"/>
  <c r="C108" i="4"/>
  <c r="C75" i="4" s="1"/>
  <c r="K99" i="4"/>
  <c r="J99" i="4"/>
  <c r="I99" i="4"/>
  <c r="H99" i="4"/>
  <c r="G99" i="4"/>
  <c r="F99" i="4"/>
  <c r="E99" i="4"/>
  <c r="D99" i="4"/>
  <c r="D75" i="4" s="1"/>
  <c r="C99" i="4"/>
  <c r="K95" i="4"/>
  <c r="J95" i="4"/>
  <c r="I95" i="4"/>
  <c r="H95" i="4"/>
  <c r="G95" i="4"/>
  <c r="F95" i="4"/>
  <c r="E95" i="4"/>
  <c r="D95" i="4"/>
  <c r="C95" i="4"/>
  <c r="K92" i="4"/>
  <c r="J92" i="4"/>
  <c r="I92" i="4"/>
  <c r="H92" i="4"/>
  <c r="G92" i="4"/>
  <c r="F92" i="4"/>
  <c r="F75" i="4" s="1"/>
  <c r="E92" i="4"/>
  <c r="D92" i="4"/>
  <c r="C92" i="4"/>
  <c r="K88" i="4"/>
  <c r="J88" i="4"/>
  <c r="I88" i="4"/>
  <c r="H88" i="4"/>
  <c r="G88" i="4"/>
  <c r="G75" i="4" s="1"/>
  <c r="F88" i="4"/>
  <c r="E88" i="4"/>
  <c r="D88" i="4"/>
  <c r="C88" i="4"/>
  <c r="K85" i="4"/>
  <c r="J85" i="4"/>
  <c r="I85" i="4"/>
  <c r="H85" i="4"/>
  <c r="H75" i="4" s="1"/>
  <c r="G85" i="4"/>
  <c r="F85" i="4"/>
  <c r="E85" i="4"/>
  <c r="D85" i="4"/>
  <c r="C85" i="4"/>
  <c r="K73" i="4"/>
  <c r="J73" i="4"/>
  <c r="I73" i="4"/>
  <c r="H73" i="4"/>
  <c r="G73" i="4"/>
  <c r="F73" i="4"/>
  <c r="E73" i="4"/>
  <c r="D73" i="4"/>
  <c r="C73" i="4"/>
  <c r="K64" i="4"/>
  <c r="J64" i="4"/>
  <c r="I64" i="4"/>
  <c r="H64" i="4"/>
  <c r="G64" i="4"/>
  <c r="F64" i="4"/>
  <c r="E64" i="4"/>
  <c r="D64" i="4"/>
  <c r="C64" i="4"/>
  <c r="K60" i="4"/>
  <c r="J60" i="4"/>
  <c r="I60" i="4"/>
  <c r="H60" i="4"/>
  <c r="G60" i="4"/>
  <c r="F60" i="4"/>
  <c r="E60" i="4"/>
  <c r="D60" i="4"/>
  <c r="C60" i="4"/>
  <c r="K57" i="4"/>
  <c r="J57" i="4"/>
  <c r="I57" i="4"/>
  <c r="H57" i="4"/>
  <c r="G57" i="4"/>
  <c r="F57" i="4"/>
  <c r="E57" i="4"/>
  <c r="D57" i="4"/>
  <c r="C57" i="4"/>
  <c r="K53" i="4"/>
  <c r="J53" i="4"/>
  <c r="I53" i="4"/>
  <c r="H53" i="4"/>
  <c r="G53" i="4"/>
  <c r="F53" i="4"/>
  <c r="E53" i="4"/>
  <c r="D53" i="4"/>
  <c r="C53" i="4"/>
  <c r="K50" i="4"/>
  <c r="J50" i="4"/>
  <c r="I50" i="4"/>
  <c r="H50" i="4"/>
  <c r="G50" i="4"/>
  <c r="F50" i="4"/>
  <c r="E50" i="4"/>
  <c r="D50" i="4"/>
  <c r="C50" i="4"/>
  <c r="K38" i="4"/>
  <c r="J38" i="4"/>
  <c r="I38" i="4"/>
  <c r="H38" i="4"/>
  <c r="G38" i="4"/>
  <c r="G5" i="4" s="1"/>
  <c r="F38" i="4"/>
  <c r="E38" i="4"/>
  <c r="D38" i="4"/>
  <c r="C38" i="4"/>
  <c r="K29" i="4"/>
  <c r="J29" i="4"/>
  <c r="I29" i="4"/>
  <c r="H29" i="4"/>
  <c r="G29" i="4"/>
  <c r="F29" i="4"/>
  <c r="E29" i="4"/>
  <c r="D29" i="4"/>
  <c r="C29" i="4"/>
  <c r="K25" i="4"/>
  <c r="J25" i="4"/>
  <c r="I25" i="4"/>
  <c r="H25" i="4"/>
  <c r="G25" i="4"/>
  <c r="F25" i="4"/>
  <c r="E25" i="4"/>
  <c r="D25" i="4"/>
  <c r="C25" i="4"/>
  <c r="K22" i="4"/>
  <c r="J22" i="4"/>
  <c r="I22" i="4"/>
  <c r="H22" i="4"/>
  <c r="G22" i="4"/>
  <c r="F22" i="4"/>
  <c r="E22" i="4"/>
  <c r="D22" i="4"/>
  <c r="C22" i="4"/>
  <c r="K18" i="4"/>
  <c r="J18" i="4"/>
  <c r="I18" i="4"/>
  <c r="H18" i="4"/>
  <c r="G18" i="4"/>
  <c r="F18" i="4"/>
  <c r="E18" i="4"/>
  <c r="D18" i="4"/>
  <c r="C18" i="4"/>
  <c r="K15" i="4"/>
  <c r="J15" i="4"/>
  <c r="I15" i="4"/>
  <c r="H15" i="4"/>
  <c r="G15" i="4"/>
  <c r="F15" i="4"/>
  <c r="E15" i="4"/>
  <c r="D15" i="4"/>
  <c r="C15" i="4"/>
  <c r="K217" i="5"/>
  <c r="J217" i="5"/>
  <c r="I217" i="5"/>
  <c r="H217" i="5"/>
  <c r="G217" i="5"/>
  <c r="F217" i="5"/>
  <c r="E217" i="5"/>
  <c r="D217" i="5"/>
  <c r="C217" i="5"/>
  <c r="K208" i="5"/>
  <c r="J208" i="5"/>
  <c r="I208" i="5"/>
  <c r="H208" i="5"/>
  <c r="G208" i="5"/>
  <c r="F208" i="5"/>
  <c r="E208" i="5"/>
  <c r="D208" i="5"/>
  <c r="C208" i="5"/>
  <c r="K204" i="5"/>
  <c r="J204" i="5"/>
  <c r="I204" i="5"/>
  <c r="H204" i="5"/>
  <c r="G204" i="5"/>
  <c r="F204" i="5"/>
  <c r="E204" i="5"/>
  <c r="D204" i="5"/>
  <c r="C204" i="5"/>
  <c r="K201" i="5"/>
  <c r="J201" i="5"/>
  <c r="I201" i="5"/>
  <c r="H201" i="5"/>
  <c r="G201" i="5"/>
  <c r="F201" i="5"/>
  <c r="E201" i="5"/>
  <c r="D201" i="5"/>
  <c r="C201" i="5"/>
  <c r="K197" i="5"/>
  <c r="J197" i="5"/>
  <c r="I197" i="5"/>
  <c r="H197" i="5"/>
  <c r="G197" i="5"/>
  <c r="F197" i="5"/>
  <c r="E197" i="5"/>
  <c r="D197" i="5"/>
  <c r="C197" i="5"/>
  <c r="K194" i="5"/>
  <c r="J194" i="5"/>
  <c r="I194" i="5"/>
  <c r="H194" i="5"/>
  <c r="G194" i="5"/>
  <c r="F194" i="5"/>
  <c r="E194" i="5"/>
  <c r="D194" i="5"/>
  <c r="C194" i="5"/>
  <c r="I180" i="5"/>
  <c r="K156" i="5"/>
  <c r="J156" i="5"/>
  <c r="J180" i="5" s="1"/>
  <c r="I156" i="5"/>
  <c r="H156" i="5"/>
  <c r="H180" i="5" s="1"/>
  <c r="G156" i="5"/>
  <c r="G180" i="5" s="1"/>
  <c r="F156" i="5"/>
  <c r="F146" i="5" s="1"/>
  <c r="E156" i="5"/>
  <c r="D156" i="5"/>
  <c r="D146" i="5" s="1"/>
  <c r="C156" i="5"/>
  <c r="C180" i="5" s="1"/>
  <c r="I146" i="5"/>
  <c r="H146" i="5"/>
  <c r="C146" i="5"/>
  <c r="K143" i="5"/>
  <c r="J143" i="5"/>
  <c r="I143" i="5"/>
  <c r="H143" i="5"/>
  <c r="G143" i="5"/>
  <c r="F143" i="5"/>
  <c r="E143" i="5"/>
  <c r="D143" i="5"/>
  <c r="C143" i="5"/>
  <c r="K134" i="5"/>
  <c r="J134" i="5"/>
  <c r="I134" i="5"/>
  <c r="H134" i="5"/>
  <c r="G134" i="5"/>
  <c r="F134" i="5"/>
  <c r="E134" i="5"/>
  <c r="D134" i="5"/>
  <c r="C134" i="5"/>
  <c r="K130" i="5"/>
  <c r="J130" i="5"/>
  <c r="I130" i="5"/>
  <c r="H130" i="5"/>
  <c r="G130" i="5"/>
  <c r="F130" i="5"/>
  <c r="E130" i="5"/>
  <c r="D130" i="5"/>
  <c r="C130" i="5"/>
  <c r="K127" i="5"/>
  <c r="J127" i="5"/>
  <c r="I127" i="5"/>
  <c r="H127" i="5"/>
  <c r="G127" i="5"/>
  <c r="F127" i="5"/>
  <c r="E127" i="5"/>
  <c r="D127" i="5"/>
  <c r="C127" i="5"/>
  <c r="K123" i="5"/>
  <c r="J123" i="5"/>
  <c r="I123" i="5"/>
  <c r="H123" i="5"/>
  <c r="G123" i="5"/>
  <c r="F123" i="5"/>
  <c r="F110" i="5" s="1"/>
  <c r="E123" i="5"/>
  <c r="D123" i="5"/>
  <c r="C123" i="5"/>
  <c r="K120" i="5"/>
  <c r="J120" i="5"/>
  <c r="I120" i="5"/>
  <c r="H120" i="5"/>
  <c r="G120" i="5"/>
  <c r="F120" i="5"/>
  <c r="E120" i="5"/>
  <c r="D120" i="5"/>
  <c r="C120" i="5"/>
  <c r="K108" i="5"/>
  <c r="J108" i="5"/>
  <c r="I108" i="5"/>
  <c r="H108" i="5"/>
  <c r="G108" i="5"/>
  <c r="F108" i="5"/>
  <c r="E108" i="5"/>
  <c r="D108" i="5"/>
  <c r="C108" i="5"/>
  <c r="K99" i="5"/>
  <c r="J99" i="5"/>
  <c r="I99" i="5"/>
  <c r="H99" i="5"/>
  <c r="G99" i="5"/>
  <c r="F99" i="5"/>
  <c r="E99" i="5"/>
  <c r="D99" i="5"/>
  <c r="C99" i="5"/>
  <c r="K95" i="5"/>
  <c r="J95" i="5"/>
  <c r="I95" i="5"/>
  <c r="H95" i="5"/>
  <c r="G95" i="5"/>
  <c r="F95" i="5"/>
  <c r="E95" i="5"/>
  <c r="D95" i="5"/>
  <c r="C95" i="5"/>
  <c r="K92" i="5"/>
  <c r="J92" i="5"/>
  <c r="I92" i="5"/>
  <c r="H92" i="5"/>
  <c r="G92" i="5"/>
  <c r="F92" i="5"/>
  <c r="E92" i="5"/>
  <c r="D92" i="5"/>
  <c r="C92" i="5"/>
  <c r="K88" i="5"/>
  <c r="J88" i="5"/>
  <c r="I88" i="5"/>
  <c r="H88" i="5"/>
  <c r="G88" i="5"/>
  <c r="F88" i="5"/>
  <c r="E88" i="5"/>
  <c r="D88" i="5"/>
  <c r="C88" i="5"/>
  <c r="K85" i="5"/>
  <c r="J85" i="5"/>
  <c r="I85" i="5"/>
  <c r="H85" i="5"/>
  <c r="G85" i="5"/>
  <c r="F85" i="5"/>
  <c r="E85" i="5"/>
  <c r="D85" i="5"/>
  <c r="C85" i="5"/>
  <c r="K73" i="5"/>
  <c r="J73" i="5"/>
  <c r="I73" i="5"/>
  <c r="H73" i="5"/>
  <c r="G73" i="5"/>
  <c r="F73" i="5"/>
  <c r="E73" i="5"/>
  <c r="D73" i="5"/>
  <c r="C73" i="5"/>
  <c r="K64" i="5"/>
  <c r="J64" i="5"/>
  <c r="I64" i="5"/>
  <c r="H64" i="5"/>
  <c r="G64" i="5"/>
  <c r="F64" i="5"/>
  <c r="E64" i="5"/>
  <c r="D64" i="5"/>
  <c r="C64" i="5"/>
  <c r="K60" i="5"/>
  <c r="J60" i="5"/>
  <c r="I60" i="5"/>
  <c r="H60" i="5"/>
  <c r="G60" i="5"/>
  <c r="F60" i="5"/>
  <c r="E60" i="5"/>
  <c r="D60" i="5"/>
  <c r="C60" i="5"/>
  <c r="K57" i="5"/>
  <c r="J57" i="5"/>
  <c r="I57" i="5"/>
  <c r="H57" i="5"/>
  <c r="G57" i="5"/>
  <c r="F57" i="5"/>
  <c r="E57" i="5"/>
  <c r="D57" i="5"/>
  <c r="C57" i="5"/>
  <c r="K53" i="5"/>
  <c r="J53" i="5"/>
  <c r="I53" i="5"/>
  <c r="H53" i="5"/>
  <c r="G53" i="5"/>
  <c r="F53" i="5"/>
  <c r="E53" i="5"/>
  <c r="D53" i="5"/>
  <c r="D40" i="5" s="1"/>
  <c r="C53" i="5"/>
  <c r="K50" i="5"/>
  <c r="J50" i="5"/>
  <c r="I50" i="5"/>
  <c r="H50" i="5"/>
  <c r="G50" i="5"/>
  <c r="F50" i="5"/>
  <c r="E50" i="5"/>
  <c r="E40" i="5" s="1"/>
  <c r="D50" i="5"/>
  <c r="C50" i="5"/>
  <c r="K38" i="5"/>
  <c r="J38" i="5"/>
  <c r="I38" i="5"/>
  <c r="H38" i="5"/>
  <c r="G38" i="5"/>
  <c r="F38" i="5"/>
  <c r="E38" i="5"/>
  <c r="D38" i="5"/>
  <c r="C38" i="5"/>
  <c r="K29" i="5"/>
  <c r="J29" i="5"/>
  <c r="I29" i="5"/>
  <c r="H29" i="5"/>
  <c r="G29" i="5"/>
  <c r="F29" i="5"/>
  <c r="E29" i="5"/>
  <c r="D29" i="5"/>
  <c r="C29" i="5"/>
  <c r="K25" i="5"/>
  <c r="J25" i="5"/>
  <c r="I25" i="5"/>
  <c r="H25" i="5"/>
  <c r="G25" i="5"/>
  <c r="F25" i="5"/>
  <c r="E25" i="5"/>
  <c r="D25" i="5"/>
  <c r="C25" i="5"/>
  <c r="K22" i="5"/>
  <c r="J22" i="5"/>
  <c r="I22" i="5"/>
  <c r="H22" i="5"/>
  <c r="G22" i="5"/>
  <c r="F22" i="5"/>
  <c r="E22" i="5"/>
  <c r="D22" i="5"/>
  <c r="C22" i="5"/>
  <c r="K18" i="5"/>
  <c r="K5" i="5" s="1"/>
  <c r="J18" i="5"/>
  <c r="I18" i="5"/>
  <c r="H18" i="5"/>
  <c r="G18" i="5"/>
  <c r="F18" i="5"/>
  <c r="E18" i="5"/>
  <c r="D18" i="5"/>
  <c r="C18" i="5"/>
  <c r="K15" i="5"/>
  <c r="J15" i="5"/>
  <c r="I15" i="5"/>
  <c r="H15" i="5"/>
  <c r="G15" i="5"/>
  <c r="F15" i="5"/>
  <c r="E15" i="5"/>
  <c r="D15" i="5"/>
  <c r="D5" i="5" s="1"/>
  <c r="C15" i="5"/>
  <c r="C5" i="5" s="1"/>
  <c r="K217" i="6"/>
  <c r="J217" i="6"/>
  <c r="I217" i="6"/>
  <c r="H217" i="6"/>
  <c r="G217" i="6"/>
  <c r="F217" i="6"/>
  <c r="E217" i="6"/>
  <c r="D217" i="6"/>
  <c r="C217" i="6"/>
  <c r="K208" i="6"/>
  <c r="J208" i="6"/>
  <c r="I208" i="6"/>
  <c r="H208" i="6"/>
  <c r="G208" i="6"/>
  <c r="F208" i="6"/>
  <c r="E208" i="6"/>
  <c r="D208" i="6"/>
  <c r="C208" i="6"/>
  <c r="K204" i="6"/>
  <c r="J204" i="6"/>
  <c r="I204" i="6"/>
  <c r="H204" i="6"/>
  <c r="G204" i="6"/>
  <c r="F204" i="6"/>
  <c r="E204" i="6"/>
  <c r="D204" i="6"/>
  <c r="C204" i="6"/>
  <c r="K201" i="6"/>
  <c r="J201" i="6"/>
  <c r="I201" i="6"/>
  <c r="H201" i="6"/>
  <c r="G201" i="6"/>
  <c r="F201" i="6"/>
  <c r="E201" i="6"/>
  <c r="D201" i="6"/>
  <c r="C201" i="6"/>
  <c r="K197" i="6"/>
  <c r="J197" i="6"/>
  <c r="I197" i="6"/>
  <c r="H197" i="6"/>
  <c r="G197" i="6"/>
  <c r="F197" i="6"/>
  <c r="E197" i="6"/>
  <c r="D197" i="6"/>
  <c r="C197" i="6"/>
  <c r="K194" i="6"/>
  <c r="J194" i="6"/>
  <c r="I194" i="6"/>
  <c r="H194" i="6"/>
  <c r="H184" i="6" s="1"/>
  <c r="G194" i="6"/>
  <c r="G184" i="6" s="1"/>
  <c r="F194" i="6"/>
  <c r="E194" i="6"/>
  <c r="D194" i="6"/>
  <c r="C194" i="6"/>
  <c r="H180" i="6"/>
  <c r="E180" i="6"/>
  <c r="K156" i="6"/>
  <c r="K180" i="6" s="1"/>
  <c r="J156" i="6"/>
  <c r="J180" i="6" s="1"/>
  <c r="I156" i="6"/>
  <c r="H156" i="6"/>
  <c r="H146" i="6" s="1"/>
  <c r="G156" i="6"/>
  <c r="G180" i="6" s="1"/>
  <c r="F156" i="6"/>
  <c r="F180" i="6" s="1"/>
  <c r="E156" i="6"/>
  <c r="E146" i="6" s="1"/>
  <c r="D156" i="6"/>
  <c r="C156" i="6"/>
  <c r="C180" i="6" s="1"/>
  <c r="G146" i="6"/>
  <c r="K143" i="6"/>
  <c r="J143" i="6"/>
  <c r="I143" i="6"/>
  <c r="H143" i="6"/>
  <c r="G143" i="6"/>
  <c r="F143" i="6"/>
  <c r="E143" i="6"/>
  <c r="D143" i="6"/>
  <c r="C143" i="6"/>
  <c r="K134" i="6"/>
  <c r="J134" i="6"/>
  <c r="I134" i="6"/>
  <c r="H134" i="6"/>
  <c r="G134" i="6"/>
  <c r="F134" i="6"/>
  <c r="E134" i="6"/>
  <c r="D134" i="6"/>
  <c r="C134" i="6"/>
  <c r="K130" i="6"/>
  <c r="J130" i="6"/>
  <c r="I130" i="6"/>
  <c r="H130" i="6"/>
  <c r="G130" i="6"/>
  <c r="F130" i="6"/>
  <c r="E130" i="6"/>
  <c r="D130" i="6"/>
  <c r="C130" i="6"/>
  <c r="K127" i="6"/>
  <c r="J127" i="6"/>
  <c r="J110" i="6" s="1"/>
  <c r="I127" i="6"/>
  <c r="H127" i="6"/>
  <c r="G127" i="6"/>
  <c r="F127" i="6"/>
  <c r="E127" i="6"/>
  <c r="D127" i="6"/>
  <c r="C127" i="6"/>
  <c r="K123" i="6"/>
  <c r="J123" i="6"/>
  <c r="I123" i="6"/>
  <c r="H123" i="6"/>
  <c r="G123" i="6"/>
  <c r="F123" i="6"/>
  <c r="E123" i="6"/>
  <c r="D123" i="6"/>
  <c r="C123" i="6"/>
  <c r="K120" i="6"/>
  <c r="J120" i="6"/>
  <c r="I120" i="6"/>
  <c r="H120" i="6"/>
  <c r="G120" i="6"/>
  <c r="F120" i="6"/>
  <c r="E120" i="6"/>
  <c r="D120" i="6"/>
  <c r="C120" i="6"/>
  <c r="K108" i="6"/>
  <c r="J108" i="6"/>
  <c r="I108" i="6"/>
  <c r="H108" i="6"/>
  <c r="G108" i="6"/>
  <c r="F108" i="6"/>
  <c r="E108" i="6"/>
  <c r="D108" i="6"/>
  <c r="C108" i="6"/>
  <c r="K99" i="6"/>
  <c r="J99" i="6"/>
  <c r="I99" i="6"/>
  <c r="H99" i="6"/>
  <c r="G99" i="6"/>
  <c r="F99" i="6"/>
  <c r="E99" i="6"/>
  <c r="D99" i="6"/>
  <c r="C99" i="6"/>
  <c r="K95" i="6"/>
  <c r="J95" i="6"/>
  <c r="I95" i="6"/>
  <c r="H95" i="6"/>
  <c r="G95" i="6"/>
  <c r="F95" i="6"/>
  <c r="E95" i="6"/>
  <c r="D95" i="6"/>
  <c r="C95" i="6"/>
  <c r="K92" i="6"/>
  <c r="J92" i="6"/>
  <c r="I92" i="6"/>
  <c r="I75" i="6" s="1"/>
  <c r="H92" i="6"/>
  <c r="G92" i="6"/>
  <c r="F92" i="6"/>
  <c r="E92" i="6"/>
  <c r="D92" i="6"/>
  <c r="C92" i="6"/>
  <c r="K88" i="6"/>
  <c r="J88" i="6"/>
  <c r="I88" i="6"/>
  <c r="H88" i="6"/>
  <c r="G88" i="6"/>
  <c r="F88" i="6"/>
  <c r="E88" i="6"/>
  <c r="D88" i="6"/>
  <c r="C88" i="6"/>
  <c r="K85" i="6"/>
  <c r="J85" i="6"/>
  <c r="I85" i="6"/>
  <c r="H85" i="6"/>
  <c r="G85" i="6"/>
  <c r="F85" i="6"/>
  <c r="E85" i="6"/>
  <c r="D85" i="6"/>
  <c r="C85" i="6"/>
  <c r="K73" i="6"/>
  <c r="J73" i="6"/>
  <c r="I73" i="6"/>
  <c r="H73" i="6"/>
  <c r="G73" i="6"/>
  <c r="F73" i="6"/>
  <c r="E73" i="6"/>
  <c r="D73" i="6"/>
  <c r="C73" i="6"/>
  <c r="K64" i="6"/>
  <c r="J64" i="6"/>
  <c r="I64" i="6"/>
  <c r="H64" i="6"/>
  <c r="G64" i="6"/>
  <c r="F64" i="6"/>
  <c r="E64" i="6"/>
  <c r="D64" i="6"/>
  <c r="C64" i="6"/>
  <c r="K60" i="6"/>
  <c r="J60" i="6"/>
  <c r="I60" i="6"/>
  <c r="H60" i="6"/>
  <c r="H40" i="6" s="1"/>
  <c r="G60" i="6"/>
  <c r="F60" i="6"/>
  <c r="E60" i="6"/>
  <c r="D60" i="6"/>
  <c r="C60" i="6"/>
  <c r="K57" i="6"/>
  <c r="J57" i="6"/>
  <c r="I57" i="6"/>
  <c r="H57" i="6"/>
  <c r="G57" i="6"/>
  <c r="F57" i="6"/>
  <c r="E57" i="6"/>
  <c r="D57" i="6"/>
  <c r="C57" i="6"/>
  <c r="K53" i="6"/>
  <c r="J53" i="6"/>
  <c r="I53" i="6"/>
  <c r="H53" i="6"/>
  <c r="G53" i="6"/>
  <c r="F53" i="6"/>
  <c r="E53" i="6"/>
  <c r="D53" i="6"/>
  <c r="C53" i="6"/>
  <c r="K50" i="6"/>
  <c r="J50" i="6"/>
  <c r="I50" i="6"/>
  <c r="H50" i="6"/>
  <c r="G50" i="6"/>
  <c r="F50" i="6"/>
  <c r="E50" i="6"/>
  <c r="D50" i="6"/>
  <c r="C50" i="6"/>
  <c r="K38" i="6"/>
  <c r="J38" i="6"/>
  <c r="I38" i="6"/>
  <c r="H38" i="6"/>
  <c r="G38" i="6"/>
  <c r="F38" i="6"/>
  <c r="E38" i="6"/>
  <c r="D38" i="6"/>
  <c r="C38" i="6"/>
  <c r="K29" i="6"/>
  <c r="J29" i="6"/>
  <c r="I29" i="6"/>
  <c r="H29" i="6"/>
  <c r="G29" i="6"/>
  <c r="F29" i="6"/>
  <c r="E29" i="6"/>
  <c r="D29" i="6"/>
  <c r="C29" i="6"/>
  <c r="K25" i="6"/>
  <c r="J25" i="6"/>
  <c r="I25" i="6"/>
  <c r="H25" i="6"/>
  <c r="G25" i="6"/>
  <c r="F25" i="6"/>
  <c r="E25" i="6"/>
  <c r="D25" i="6"/>
  <c r="C25" i="6"/>
  <c r="K22" i="6"/>
  <c r="J22" i="6"/>
  <c r="I22" i="6"/>
  <c r="H22" i="6"/>
  <c r="G22" i="6"/>
  <c r="F22" i="6"/>
  <c r="E22" i="6"/>
  <c r="D22" i="6"/>
  <c r="C22" i="6"/>
  <c r="K18" i="6"/>
  <c r="J18" i="6"/>
  <c r="I18" i="6"/>
  <c r="H18" i="6"/>
  <c r="G18" i="6"/>
  <c r="F18" i="6"/>
  <c r="E18" i="6"/>
  <c r="D18" i="6"/>
  <c r="C18" i="6"/>
  <c r="K15" i="6"/>
  <c r="J15" i="6"/>
  <c r="I15" i="6"/>
  <c r="H15" i="6"/>
  <c r="G15" i="6"/>
  <c r="F15" i="6"/>
  <c r="E15" i="6"/>
  <c r="D15" i="6"/>
  <c r="C15" i="6"/>
  <c r="G5" i="6"/>
  <c r="K217" i="7"/>
  <c r="J217" i="7"/>
  <c r="I217" i="7"/>
  <c r="H217" i="7"/>
  <c r="G217" i="7"/>
  <c r="F217" i="7"/>
  <c r="E217" i="7"/>
  <c r="D217" i="7"/>
  <c r="C217" i="7"/>
  <c r="K208" i="7"/>
  <c r="J208" i="7"/>
  <c r="I208" i="7"/>
  <c r="H208" i="7"/>
  <c r="G208" i="7"/>
  <c r="F208" i="7"/>
  <c r="E208" i="7"/>
  <c r="D208" i="7"/>
  <c r="C208" i="7"/>
  <c r="K204" i="7"/>
  <c r="J204" i="7"/>
  <c r="I204" i="7"/>
  <c r="H204" i="7"/>
  <c r="G204" i="7"/>
  <c r="F204" i="7"/>
  <c r="E204" i="7"/>
  <c r="D204" i="7"/>
  <c r="C204" i="7"/>
  <c r="K201" i="7"/>
  <c r="J201" i="7"/>
  <c r="I201" i="7"/>
  <c r="H201" i="7"/>
  <c r="G201" i="7"/>
  <c r="F201" i="7"/>
  <c r="E201" i="7"/>
  <c r="D201" i="7"/>
  <c r="C201" i="7"/>
  <c r="K197" i="7"/>
  <c r="J197" i="7"/>
  <c r="I197" i="7"/>
  <c r="H197" i="7"/>
  <c r="G197" i="7"/>
  <c r="F197" i="7"/>
  <c r="E197" i="7"/>
  <c r="D197" i="7"/>
  <c r="C197" i="7"/>
  <c r="K194" i="7"/>
  <c r="J194" i="7"/>
  <c r="J184" i="7" s="1"/>
  <c r="I194" i="7"/>
  <c r="H194" i="7"/>
  <c r="G194" i="7"/>
  <c r="F194" i="7"/>
  <c r="E194" i="7"/>
  <c r="D194" i="7"/>
  <c r="C194" i="7"/>
  <c r="K184" i="7"/>
  <c r="C184" i="7"/>
  <c r="K156" i="7"/>
  <c r="K146" i="7" s="1"/>
  <c r="J156" i="7"/>
  <c r="J180" i="7" s="1"/>
  <c r="I156" i="7"/>
  <c r="H156" i="7"/>
  <c r="H180" i="7" s="1"/>
  <c r="G156" i="7"/>
  <c r="F156" i="7"/>
  <c r="F180" i="7" s="1"/>
  <c r="E156" i="7"/>
  <c r="E180" i="7" s="1"/>
  <c r="D156" i="7"/>
  <c r="D180" i="7" s="1"/>
  <c r="C156" i="7"/>
  <c r="J146" i="7"/>
  <c r="F146" i="7"/>
  <c r="E146" i="7"/>
  <c r="D146" i="7"/>
  <c r="K143" i="7"/>
  <c r="J143" i="7"/>
  <c r="I143" i="7"/>
  <c r="H143" i="7"/>
  <c r="H110" i="7" s="1"/>
  <c r="G143" i="7"/>
  <c r="F143" i="7"/>
  <c r="E143" i="7"/>
  <c r="D143" i="7"/>
  <c r="C143" i="7"/>
  <c r="K134" i="7"/>
  <c r="J134" i="7"/>
  <c r="I134" i="7"/>
  <c r="H134" i="7"/>
  <c r="G134" i="7"/>
  <c r="F134" i="7"/>
  <c r="E134" i="7"/>
  <c r="D134" i="7"/>
  <c r="C134" i="7"/>
  <c r="K130" i="7"/>
  <c r="J130" i="7"/>
  <c r="I130" i="7"/>
  <c r="H130" i="7"/>
  <c r="G130" i="7"/>
  <c r="F130" i="7"/>
  <c r="E130" i="7"/>
  <c r="D130" i="7"/>
  <c r="C130" i="7"/>
  <c r="K127" i="7"/>
  <c r="J127" i="7"/>
  <c r="I127" i="7"/>
  <c r="H127" i="7"/>
  <c r="G127" i="7"/>
  <c r="F127" i="7"/>
  <c r="E127" i="7"/>
  <c r="D127" i="7"/>
  <c r="C127" i="7"/>
  <c r="K123" i="7"/>
  <c r="J123" i="7"/>
  <c r="I123" i="7"/>
  <c r="H123" i="7"/>
  <c r="G123" i="7"/>
  <c r="F123" i="7"/>
  <c r="E123" i="7"/>
  <c r="D123" i="7"/>
  <c r="D110" i="7" s="1"/>
  <c r="C123" i="7"/>
  <c r="K120" i="7"/>
  <c r="J120" i="7"/>
  <c r="I120" i="7"/>
  <c r="H120" i="7"/>
  <c r="G120" i="7"/>
  <c r="F120" i="7"/>
  <c r="E120" i="7"/>
  <c r="E110" i="7" s="1"/>
  <c r="D120" i="7"/>
  <c r="C120" i="7"/>
  <c r="K108" i="7"/>
  <c r="J108" i="7"/>
  <c r="I108" i="7"/>
  <c r="H108" i="7"/>
  <c r="G108" i="7"/>
  <c r="F108" i="7"/>
  <c r="E108" i="7"/>
  <c r="D108" i="7"/>
  <c r="C108" i="7"/>
  <c r="K99" i="7"/>
  <c r="J99" i="7"/>
  <c r="I99" i="7"/>
  <c r="H99" i="7"/>
  <c r="G99" i="7"/>
  <c r="F99" i="7"/>
  <c r="E99" i="7"/>
  <c r="D99" i="7"/>
  <c r="C99" i="7"/>
  <c r="K95" i="7"/>
  <c r="J95" i="7"/>
  <c r="I95" i="7"/>
  <c r="H95" i="7"/>
  <c r="G95" i="7"/>
  <c r="F95" i="7"/>
  <c r="E95" i="7"/>
  <c r="D95" i="7"/>
  <c r="C95" i="7"/>
  <c r="K92" i="7"/>
  <c r="J92" i="7"/>
  <c r="I92" i="7"/>
  <c r="H92" i="7"/>
  <c r="G92" i="7"/>
  <c r="F92" i="7"/>
  <c r="E92" i="7"/>
  <c r="D92" i="7"/>
  <c r="C92" i="7"/>
  <c r="K88" i="7"/>
  <c r="J88" i="7"/>
  <c r="I88" i="7"/>
  <c r="H88" i="7"/>
  <c r="G88" i="7"/>
  <c r="F88" i="7"/>
  <c r="E88" i="7"/>
  <c r="D88" i="7"/>
  <c r="C88" i="7"/>
  <c r="K85" i="7"/>
  <c r="K75" i="7" s="1"/>
  <c r="J85" i="7"/>
  <c r="I85" i="7"/>
  <c r="H85" i="7"/>
  <c r="G85" i="7"/>
  <c r="F85" i="7"/>
  <c r="E85" i="7"/>
  <c r="D85" i="7"/>
  <c r="D75" i="7" s="1"/>
  <c r="C85" i="7"/>
  <c r="C75" i="7" s="1"/>
  <c r="K73" i="7"/>
  <c r="J73" i="7"/>
  <c r="I73" i="7"/>
  <c r="H73" i="7"/>
  <c r="G73" i="7"/>
  <c r="F73" i="7"/>
  <c r="E73" i="7"/>
  <c r="D73" i="7"/>
  <c r="C73" i="7"/>
  <c r="K64" i="7"/>
  <c r="J64" i="7"/>
  <c r="I64" i="7"/>
  <c r="H64" i="7"/>
  <c r="G64" i="7"/>
  <c r="F64" i="7"/>
  <c r="E64" i="7"/>
  <c r="D64" i="7"/>
  <c r="C64" i="7"/>
  <c r="K60" i="7"/>
  <c r="J60" i="7"/>
  <c r="I60" i="7"/>
  <c r="H60" i="7"/>
  <c r="G60" i="7"/>
  <c r="F60" i="7"/>
  <c r="E60" i="7"/>
  <c r="D60" i="7"/>
  <c r="C60" i="7"/>
  <c r="K57" i="7"/>
  <c r="J57" i="7"/>
  <c r="I57" i="7"/>
  <c r="H57" i="7"/>
  <c r="G57" i="7"/>
  <c r="F57" i="7"/>
  <c r="E57" i="7"/>
  <c r="D57" i="7"/>
  <c r="C57" i="7"/>
  <c r="K53" i="7"/>
  <c r="J53" i="7"/>
  <c r="I53" i="7"/>
  <c r="H53" i="7"/>
  <c r="G53" i="7"/>
  <c r="F53" i="7"/>
  <c r="E53" i="7"/>
  <c r="D53" i="7"/>
  <c r="C53" i="7"/>
  <c r="K50" i="7"/>
  <c r="J50" i="7"/>
  <c r="I50" i="7"/>
  <c r="H50" i="7"/>
  <c r="G50" i="7"/>
  <c r="F50" i="7"/>
  <c r="E50" i="7"/>
  <c r="D50" i="7"/>
  <c r="C50" i="7"/>
  <c r="K38" i="7"/>
  <c r="J38" i="7"/>
  <c r="I38" i="7"/>
  <c r="H38" i="7"/>
  <c r="G38" i="7"/>
  <c r="F38" i="7"/>
  <c r="E38" i="7"/>
  <c r="D38" i="7"/>
  <c r="C38" i="7"/>
  <c r="K29" i="7"/>
  <c r="J29" i="7"/>
  <c r="I29" i="7"/>
  <c r="H29" i="7"/>
  <c r="G29" i="7"/>
  <c r="F29" i="7"/>
  <c r="E29" i="7"/>
  <c r="D29" i="7"/>
  <c r="C29" i="7"/>
  <c r="K25" i="7"/>
  <c r="J25" i="7"/>
  <c r="I25" i="7"/>
  <c r="H25" i="7"/>
  <c r="G25" i="7"/>
  <c r="F25" i="7"/>
  <c r="E25" i="7"/>
  <c r="D25" i="7"/>
  <c r="C25" i="7"/>
  <c r="K22" i="7"/>
  <c r="J22" i="7"/>
  <c r="I22" i="7"/>
  <c r="H22" i="7"/>
  <c r="G22" i="7"/>
  <c r="F22" i="7"/>
  <c r="E22" i="7"/>
  <c r="D22" i="7"/>
  <c r="C22" i="7"/>
  <c r="K18" i="7"/>
  <c r="J18" i="7"/>
  <c r="I18" i="7"/>
  <c r="H18" i="7"/>
  <c r="G18" i="7"/>
  <c r="F18" i="7"/>
  <c r="E18" i="7"/>
  <c r="D18" i="7"/>
  <c r="C18" i="7"/>
  <c r="K15" i="7"/>
  <c r="J15" i="7"/>
  <c r="I15" i="7"/>
  <c r="H15" i="7"/>
  <c r="G15" i="7"/>
  <c r="F15" i="7"/>
  <c r="E15" i="7"/>
  <c r="D15" i="7"/>
  <c r="C15" i="7"/>
  <c r="K217" i="8"/>
  <c r="J217" i="8"/>
  <c r="I217" i="8"/>
  <c r="H217" i="8"/>
  <c r="G217" i="8"/>
  <c r="F217" i="8"/>
  <c r="E217" i="8"/>
  <c r="D217" i="8"/>
  <c r="C217" i="8"/>
  <c r="K208" i="8"/>
  <c r="J208" i="8"/>
  <c r="I208" i="8"/>
  <c r="H208" i="8"/>
  <c r="G208" i="8"/>
  <c r="F208" i="8"/>
  <c r="E208" i="8"/>
  <c r="D208" i="8"/>
  <c r="C208" i="8"/>
  <c r="K204" i="8"/>
  <c r="J204" i="8"/>
  <c r="I204" i="8"/>
  <c r="H204" i="8"/>
  <c r="G204" i="8"/>
  <c r="F204" i="8"/>
  <c r="E204" i="8"/>
  <c r="D204" i="8"/>
  <c r="C204" i="8"/>
  <c r="K201" i="8"/>
  <c r="J201" i="8"/>
  <c r="I201" i="8"/>
  <c r="H201" i="8"/>
  <c r="G201" i="8"/>
  <c r="F201" i="8"/>
  <c r="E201" i="8"/>
  <c r="D201" i="8"/>
  <c r="C201" i="8"/>
  <c r="K197" i="8"/>
  <c r="J197" i="8"/>
  <c r="I197" i="8"/>
  <c r="H197" i="8"/>
  <c r="G197" i="8"/>
  <c r="F197" i="8"/>
  <c r="E197" i="8"/>
  <c r="D197" i="8"/>
  <c r="C197" i="8"/>
  <c r="K194" i="8"/>
  <c r="J194" i="8"/>
  <c r="I194" i="8"/>
  <c r="H194" i="8"/>
  <c r="G194" i="8"/>
  <c r="F194" i="8"/>
  <c r="E194" i="8"/>
  <c r="E184" i="8" s="1"/>
  <c r="D194" i="8"/>
  <c r="C194" i="8"/>
  <c r="K156" i="8"/>
  <c r="K180" i="8" s="1"/>
  <c r="J156" i="8"/>
  <c r="J180" i="8" s="1"/>
  <c r="I156" i="8"/>
  <c r="H156" i="8"/>
  <c r="H180" i="8" s="1"/>
  <c r="G156" i="8"/>
  <c r="F156" i="8"/>
  <c r="F146" i="8" s="1"/>
  <c r="E156" i="8"/>
  <c r="E180" i="8" s="1"/>
  <c r="D156" i="8"/>
  <c r="D180" i="8" s="1"/>
  <c r="C156" i="8"/>
  <c r="C146" i="8" s="1"/>
  <c r="J146" i="8"/>
  <c r="H146" i="8"/>
  <c r="E146" i="8"/>
  <c r="K143" i="8"/>
  <c r="J143" i="8"/>
  <c r="I143" i="8"/>
  <c r="H143" i="8"/>
  <c r="H110" i="8" s="1"/>
  <c r="G143" i="8"/>
  <c r="F143" i="8"/>
  <c r="E143" i="8"/>
  <c r="D143" i="8"/>
  <c r="C143" i="8"/>
  <c r="K134" i="8"/>
  <c r="J134" i="8"/>
  <c r="I134" i="8"/>
  <c r="H134" i="8"/>
  <c r="G134" i="8"/>
  <c r="F134" i="8"/>
  <c r="E134" i="8"/>
  <c r="D134" i="8"/>
  <c r="C134" i="8"/>
  <c r="K130" i="8"/>
  <c r="J130" i="8"/>
  <c r="I130" i="8"/>
  <c r="H130" i="8"/>
  <c r="G130" i="8"/>
  <c r="F130" i="8"/>
  <c r="E130" i="8"/>
  <c r="D130" i="8"/>
  <c r="C130" i="8"/>
  <c r="K127" i="8"/>
  <c r="J127" i="8"/>
  <c r="I127" i="8"/>
  <c r="H127" i="8"/>
  <c r="G127" i="8"/>
  <c r="F127" i="8"/>
  <c r="E127" i="8"/>
  <c r="D127" i="8"/>
  <c r="C127" i="8"/>
  <c r="K123" i="8"/>
  <c r="J123" i="8"/>
  <c r="I123" i="8"/>
  <c r="H123" i="8"/>
  <c r="G123" i="8"/>
  <c r="F123" i="8"/>
  <c r="E123" i="8"/>
  <c r="D123" i="8"/>
  <c r="C123" i="8"/>
  <c r="K120" i="8"/>
  <c r="J120" i="8"/>
  <c r="I120" i="8"/>
  <c r="H120" i="8"/>
  <c r="G120" i="8"/>
  <c r="G110" i="8" s="1"/>
  <c r="F120" i="8"/>
  <c r="E120" i="8"/>
  <c r="D120" i="8"/>
  <c r="C120" i="8"/>
  <c r="K108" i="8"/>
  <c r="J108" i="8"/>
  <c r="I108" i="8"/>
  <c r="H108" i="8"/>
  <c r="G108" i="8"/>
  <c r="F108" i="8"/>
  <c r="E108" i="8"/>
  <c r="D108" i="8"/>
  <c r="C108" i="8"/>
  <c r="K99" i="8"/>
  <c r="J99" i="8"/>
  <c r="I99" i="8"/>
  <c r="H99" i="8"/>
  <c r="G99" i="8"/>
  <c r="F99" i="8"/>
  <c r="E99" i="8"/>
  <c r="D99" i="8"/>
  <c r="C99" i="8"/>
  <c r="K95" i="8"/>
  <c r="J95" i="8"/>
  <c r="I95" i="8"/>
  <c r="H95" i="8"/>
  <c r="G95" i="8"/>
  <c r="F95" i="8"/>
  <c r="E95" i="8"/>
  <c r="D95" i="8"/>
  <c r="C95" i="8"/>
  <c r="K92" i="8"/>
  <c r="J92" i="8"/>
  <c r="I92" i="8"/>
  <c r="H92" i="8"/>
  <c r="G92" i="8"/>
  <c r="F92" i="8"/>
  <c r="E92" i="8"/>
  <c r="D92" i="8"/>
  <c r="C92" i="8"/>
  <c r="K88" i="8"/>
  <c r="J88" i="8"/>
  <c r="I88" i="8"/>
  <c r="H88" i="8"/>
  <c r="G88" i="8"/>
  <c r="F88" i="8"/>
  <c r="E88" i="8"/>
  <c r="D88" i="8"/>
  <c r="C88" i="8"/>
  <c r="K85" i="8"/>
  <c r="J85" i="8"/>
  <c r="I85" i="8"/>
  <c r="H85" i="8"/>
  <c r="G85" i="8"/>
  <c r="G75" i="8" s="1"/>
  <c r="F85" i="8"/>
  <c r="F75" i="8" s="1"/>
  <c r="E85" i="8"/>
  <c r="D85" i="8"/>
  <c r="C85" i="8"/>
  <c r="K73" i="8"/>
  <c r="J73" i="8"/>
  <c r="I73" i="8"/>
  <c r="H73" i="8"/>
  <c r="G73" i="8"/>
  <c r="F73" i="8"/>
  <c r="E73" i="8"/>
  <c r="D73" i="8"/>
  <c r="C73" i="8"/>
  <c r="K64" i="8"/>
  <c r="J64" i="8"/>
  <c r="I64" i="8"/>
  <c r="H64" i="8"/>
  <c r="G64" i="8"/>
  <c r="F64" i="8"/>
  <c r="E64" i="8"/>
  <c r="D64" i="8"/>
  <c r="C64" i="8"/>
  <c r="K60" i="8"/>
  <c r="J60" i="8"/>
  <c r="I60" i="8"/>
  <c r="H60" i="8"/>
  <c r="G60" i="8"/>
  <c r="F60" i="8"/>
  <c r="E60" i="8"/>
  <c r="D60" i="8"/>
  <c r="C60" i="8"/>
  <c r="K57" i="8"/>
  <c r="J57" i="8"/>
  <c r="I57" i="8"/>
  <c r="H57" i="8"/>
  <c r="G57" i="8"/>
  <c r="F57" i="8"/>
  <c r="E57" i="8"/>
  <c r="D57" i="8"/>
  <c r="C57" i="8"/>
  <c r="K53" i="8"/>
  <c r="J53" i="8"/>
  <c r="I53" i="8"/>
  <c r="H53" i="8"/>
  <c r="G53" i="8"/>
  <c r="F53" i="8"/>
  <c r="E53" i="8"/>
  <c r="D53" i="8"/>
  <c r="C53" i="8"/>
  <c r="K50" i="8"/>
  <c r="J50" i="8"/>
  <c r="I50" i="8"/>
  <c r="H50" i="8"/>
  <c r="G50" i="8"/>
  <c r="F50" i="8"/>
  <c r="E50" i="8"/>
  <c r="D50" i="8"/>
  <c r="C50" i="8"/>
  <c r="K38" i="8"/>
  <c r="J38" i="8"/>
  <c r="I38" i="8"/>
  <c r="H38" i="8"/>
  <c r="G38" i="8"/>
  <c r="G5" i="8" s="1"/>
  <c r="F38" i="8"/>
  <c r="E38" i="8"/>
  <c r="D38" i="8"/>
  <c r="C38" i="8"/>
  <c r="K29" i="8"/>
  <c r="J29" i="8"/>
  <c r="I29" i="8"/>
  <c r="H29" i="8"/>
  <c r="G29" i="8"/>
  <c r="F29" i="8"/>
  <c r="E29" i="8"/>
  <c r="D29" i="8"/>
  <c r="C29" i="8"/>
  <c r="K25" i="8"/>
  <c r="J25" i="8"/>
  <c r="I25" i="8"/>
  <c r="H25" i="8"/>
  <c r="G25" i="8"/>
  <c r="F25" i="8"/>
  <c r="E25" i="8"/>
  <c r="D25" i="8"/>
  <c r="C25" i="8"/>
  <c r="K22" i="8"/>
  <c r="J22" i="8"/>
  <c r="I22" i="8"/>
  <c r="H22" i="8"/>
  <c r="G22" i="8"/>
  <c r="F22" i="8"/>
  <c r="E22" i="8"/>
  <c r="D22" i="8"/>
  <c r="C22" i="8"/>
  <c r="K18" i="8"/>
  <c r="J18" i="8"/>
  <c r="I18" i="8"/>
  <c r="H18" i="8"/>
  <c r="G18" i="8"/>
  <c r="F18" i="8"/>
  <c r="E18" i="8"/>
  <c r="D18" i="8"/>
  <c r="C18" i="8"/>
  <c r="K15" i="8"/>
  <c r="J15" i="8"/>
  <c r="I15" i="8"/>
  <c r="H15" i="8"/>
  <c r="G15" i="8"/>
  <c r="F15" i="8"/>
  <c r="E15" i="8"/>
  <c r="D15" i="8"/>
  <c r="D5" i="8" s="1"/>
  <c r="C15" i="8"/>
  <c r="K217" i="9"/>
  <c r="J217" i="9"/>
  <c r="I217" i="9"/>
  <c r="H217" i="9"/>
  <c r="G217" i="9"/>
  <c r="F217" i="9"/>
  <c r="E217" i="9"/>
  <c r="D217" i="9"/>
  <c r="C217" i="9"/>
  <c r="K208" i="9"/>
  <c r="J208" i="9"/>
  <c r="I208" i="9"/>
  <c r="H208" i="9"/>
  <c r="G208" i="9"/>
  <c r="F208" i="9"/>
  <c r="E208" i="9"/>
  <c r="D208" i="9"/>
  <c r="C208" i="9"/>
  <c r="K204" i="9"/>
  <c r="J204" i="9"/>
  <c r="I204" i="9"/>
  <c r="H204" i="9"/>
  <c r="G204" i="9"/>
  <c r="F204" i="9"/>
  <c r="E204" i="9"/>
  <c r="D204" i="9"/>
  <c r="C204" i="9"/>
  <c r="K201" i="9"/>
  <c r="J201" i="9"/>
  <c r="I201" i="9"/>
  <c r="H201" i="9"/>
  <c r="G201" i="9"/>
  <c r="F201" i="9"/>
  <c r="E201" i="9"/>
  <c r="D201" i="9"/>
  <c r="C201" i="9"/>
  <c r="K197" i="9"/>
  <c r="J197" i="9"/>
  <c r="I197" i="9"/>
  <c r="I184" i="9" s="1"/>
  <c r="H197" i="9"/>
  <c r="G197" i="9"/>
  <c r="F197" i="9"/>
  <c r="E197" i="9"/>
  <c r="D197" i="9"/>
  <c r="D184" i="9" s="1"/>
  <c r="C197" i="9"/>
  <c r="K194" i="9"/>
  <c r="J194" i="9"/>
  <c r="J184" i="9" s="1"/>
  <c r="I194" i="9"/>
  <c r="H194" i="9"/>
  <c r="G194" i="9"/>
  <c r="F194" i="9"/>
  <c r="E194" i="9"/>
  <c r="D194" i="9"/>
  <c r="C194" i="9"/>
  <c r="C184" i="9" s="1"/>
  <c r="K184" i="9"/>
  <c r="K156" i="9"/>
  <c r="J156" i="9"/>
  <c r="I156" i="9"/>
  <c r="I180" i="9" s="1"/>
  <c r="H156" i="9"/>
  <c r="H180" i="9" s="1"/>
  <c r="G156" i="9"/>
  <c r="G180" i="9" s="1"/>
  <c r="F156" i="9"/>
  <c r="F180" i="9" s="1"/>
  <c r="E156" i="9"/>
  <c r="D156" i="9"/>
  <c r="D146" i="9" s="1"/>
  <c r="C156" i="9"/>
  <c r="I146" i="9"/>
  <c r="G146" i="9"/>
  <c r="F146" i="9"/>
  <c r="K143" i="9"/>
  <c r="J143" i="9"/>
  <c r="I143" i="9"/>
  <c r="H143" i="9"/>
  <c r="G143" i="9"/>
  <c r="F143" i="9"/>
  <c r="E143" i="9"/>
  <c r="D143" i="9"/>
  <c r="C143" i="9"/>
  <c r="K134" i="9"/>
  <c r="J134" i="9"/>
  <c r="I134" i="9"/>
  <c r="H134" i="9"/>
  <c r="G134" i="9"/>
  <c r="F134" i="9"/>
  <c r="E134" i="9"/>
  <c r="D134" i="9"/>
  <c r="C134" i="9"/>
  <c r="K130" i="9"/>
  <c r="J130" i="9"/>
  <c r="I130" i="9"/>
  <c r="H130" i="9"/>
  <c r="G130" i="9"/>
  <c r="F130" i="9"/>
  <c r="E130" i="9"/>
  <c r="D130" i="9"/>
  <c r="C130" i="9"/>
  <c r="K127" i="9"/>
  <c r="J127" i="9"/>
  <c r="I127" i="9"/>
  <c r="H127" i="9"/>
  <c r="G127" i="9"/>
  <c r="F127" i="9"/>
  <c r="E127" i="9"/>
  <c r="D127" i="9"/>
  <c r="C127" i="9"/>
  <c r="K123" i="9"/>
  <c r="J123" i="9"/>
  <c r="I123" i="9"/>
  <c r="H123" i="9"/>
  <c r="G123" i="9"/>
  <c r="F123" i="9"/>
  <c r="E123" i="9"/>
  <c r="D123" i="9"/>
  <c r="C123" i="9"/>
  <c r="K120" i="9"/>
  <c r="J120" i="9"/>
  <c r="I120" i="9"/>
  <c r="H120" i="9"/>
  <c r="G120" i="9"/>
  <c r="F120" i="9"/>
  <c r="F110" i="9" s="1"/>
  <c r="E120" i="9"/>
  <c r="D120" i="9"/>
  <c r="C120" i="9"/>
  <c r="K108" i="9"/>
  <c r="J108" i="9"/>
  <c r="I108" i="9"/>
  <c r="H108" i="9"/>
  <c r="G108" i="9"/>
  <c r="F108" i="9"/>
  <c r="E108" i="9"/>
  <c r="D108" i="9"/>
  <c r="C108" i="9"/>
  <c r="K99" i="9"/>
  <c r="J99" i="9"/>
  <c r="I99" i="9"/>
  <c r="H99" i="9"/>
  <c r="G99" i="9"/>
  <c r="F99" i="9"/>
  <c r="E99" i="9"/>
  <c r="D99" i="9"/>
  <c r="C99" i="9"/>
  <c r="K95" i="9"/>
  <c r="J95" i="9"/>
  <c r="I95" i="9"/>
  <c r="H95" i="9"/>
  <c r="G95" i="9"/>
  <c r="F95" i="9"/>
  <c r="E95" i="9"/>
  <c r="D95" i="9"/>
  <c r="C95" i="9"/>
  <c r="K92" i="9"/>
  <c r="J92" i="9"/>
  <c r="I92" i="9"/>
  <c r="H92" i="9"/>
  <c r="G92" i="9"/>
  <c r="F92" i="9"/>
  <c r="E92" i="9"/>
  <c r="D92" i="9"/>
  <c r="C92" i="9"/>
  <c r="K88" i="9"/>
  <c r="J88" i="9"/>
  <c r="I88" i="9"/>
  <c r="H88" i="9"/>
  <c r="G88" i="9"/>
  <c r="F88" i="9"/>
  <c r="E88" i="9"/>
  <c r="D88" i="9"/>
  <c r="C88" i="9"/>
  <c r="C75" i="9" s="1"/>
  <c r="K85" i="9"/>
  <c r="J85" i="9"/>
  <c r="I85" i="9"/>
  <c r="H85" i="9"/>
  <c r="G85" i="9"/>
  <c r="F85" i="9"/>
  <c r="E85" i="9"/>
  <c r="E75" i="9" s="1"/>
  <c r="D85" i="9"/>
  <c r="D75" i="9" s="1"/>
  <c r="C85" i="9"/>
  <c r="K73" i="9"/>
  <c r="J73" i="9"/>
  <c r="I73" i="9"/>
  <c r="H73" i="9"/>
  <c r="G73" i="9"/>
  <c r="F73" i="9"/>
  <c r="E73" i="9"/>
  <c r="D73" i="9"/>
  <c r="C73" i="9"/>
  <c r="K64" i="9"/>
  <c r="J64" i="9"/>
  <c r="I64" i="9"/>
  <c r="H64" i="9"/>
  <c r="G64" i="9"/>
  <c r="F64" i="9"/>
  <c r="E64" i="9"/>
  <c r="D64" i="9"/>
  <c r="C64" i="9"/>
  <c r="K60" i="9"/>
  <c r="J60" i="9"/>
  <c r="I60" i="9"/>
  <c r="H60" i="9"/>
  <c r="G60" i="9"/>
  <c r="F60" i="9"/>
  <c r="E60" i="9"/>
  <c r="D60" i="9"/>
  <c r="C60" i="9"/>
  <c r="K57" i="9"/>
  <c r="J57" i="9"/>
  <c r="I57" i="9"/>
  <c r="H57" i="9"/>
  <c r="G57" i="9"/>
  <c r="F57" i="9"/>
  <c r="E57" i="9"/>
  <c r="D57" i="9"/>
  <c r="C57" i="9"/>
  <c r="K53" i="9"/>
  <c r="J53" i="9"/>
  <c r="J40" i="9" s="1"/>
  <c r="I53" i="9"/>
  <c r="H53" i="9"/>
  <c r="G53" i="9"/>
  <c r="F53" i="9"/>
  <c r="E53" i="9"/>
  <c r="D53" i="9"/>
  <c r="C53" i="9"/>
  <c r="K50" i="9"/>
  <c r="K40" i="9" s="1"/>
  <c r="J50" i="9"/>
  <c r="I50" i="9"/>
  <c r="H50" i="9"/>
  <c r="G50" i="9"/>
  <c r="F50" i="9"/>
  <c r="E50" i="9"/>
  <c r="D50" i="9"/>
  <c r="C50" i="9"/>
  <c r="C40" i="9" s="1"/>
  <c r="K38" i="9"/>
  <c r="J38" i="9"/>
  <c r="I38" i="9"/>
  <c r="H38" i="9"/>
  <c r="G38" i="9"/>
  <c r="F38" i="9"/>
  <c r="E38" i="9"/>
  <c r="D38" i="9"/>
  <c r="C38" i="9"/>
  <c r="K29" i="9"/>
  <c r="J29" i="9"/>
  <c r="I29" i="9"/>
  <c r="H29" i="9"/>
  <c r="G29" i="9"/>
  <c r="F29" i="9"/>
  <c r="E29" i="9"/>
  <c r="D29" i="9"/>
  <c r="C29" i="9"/>
  <c r="K25" i="9"/>
  <c r="J25" i="9"/>
  <c r="I25" i="9"/>
  <c r="H25" i="9"/>
  <c r="G25" i="9"/>
  <c r="F25" i="9"/>
  <c r="E25" i="9"/>
  <c r="D25" i="9"/>
  <c r="C25" i="9"/>
  <c r="K22" i="9"/>
  <c r="J22" i="9"/>
  <c r="I22" i="9"/>
  <c r="H22" i="9"/>
  <c r="G22" i="9"/>
  <c r="F22" i="9"/>
  <c r="E22" i="9"/>
  <c r="D22" i="9"/>
  <c r="C22" i="9"/>
  <c r="K18" i="9"/>
  <c r="J18" i="9"/>
  <c r="I18" i="9"/>
  <c r="H18" i="9"/>
  <c r="G18" i="9"/>
  <c r="F18" i="9"/>
  <c r="E18" i="9"/>
  <c r="D18" i="9"/>
  <c r="C18" i="9"/>
  <c r="K15" i="9"/>
  <c r="J15" i="9"/>
  <c r="I15" i="9"/>
  <c r="H15" i="9"/>
  <c r="G15" i="9"/>
  <c r="F15" i="9"/>
  <c r="E15" i="9"/>
  <c r="D15" i="9"/>
  <c r="C15" i="9"/>
  <c r="K217" i="10"/>
  <c r="J217" i="10"/>
  <c r="I217" i="10"/>
  <c r="H217" i="10"/>
  <c r="G217" i="10"/>
  <c r="G184" i="10" s="1"/>
  <c r="F217" i="10"/>
  <c r="E217" i="10"/>
  <c r="D217" i="10"/>
  <c r="C217" i="10"/>
  <c r="K208" i="10"/>
  <c r="J208" i="10"/>
  <c r="I208" i="10"/>
  <c r="H208" i="10"/>
  <c r="G208" i="10"/>
  <c r="F208" i="10"/>
  <c r="E208" i="10"/>
  <c r="D208" i="10"/>
  <c r="C208" i="10"/>
  <c r="K204" i="10"/>
  <c r="J204" i="10"/>
  <c r="I204" i="10"/>
  <c r="H204" i="10"/>
  <c r="G204" i="10"/>
  <c r="F204" i="10"/>
  <c r="E204" i="10"/>
  <c r="D204" i="10"/>
  <c r="C204" i="10"/>
  <c r="K201" i="10"/>
  <c r="J201" i="10"/>
  <c r="I201" i="10"/>
  <c r="H201" i="10"/>
  <c r="G201" i="10"/>
  <c r="F201" i="10"/>
  <c r="E201" i="10"/>
  <c r="D201" i="10"/>
  <c r="C201" i="10"/>
  <c r="K197" i="10"/>
  <c r="J197" i="10"/>
  <c r="I197" i="10"/>
  <c r="H197" i="10"/>
  <c r="G197" i="10"/>
  <c r="F197" i="10"/>
  <c r="E197" i="10"/>
  <c r="D197" i="10"/>
  <c r="C197" i="10"/>
  <c r="K194" i="10"/>
  <c r="J194" i="10"/>
  <c r="I194" i="10"/>
  <c r="H194" i="10"/>
  <c r="G194" i="10"/>
  <c r="F194" i="10"/>
  <c r="F184" i="10" s="1"/>
  <c r="E194" i="10"/>
  <c r="D194" i="10"/>
  <c r="C194" i="10"/>
  <c r="C180" i="10"/>
  <c r="K156" i="10"/>
  <c r="K180" i="10" s="1"/>
  <c r="J156" i="10"/>
  <c r="I156" i="10"/>
  <c r="I180" i="10" s="1"/>
  <c r="H156" i="10"/>
  <c r="H180" i="10" s="1"/>
  <c r="G156" i="10"/>
  <c r="G146" i="10" s="1"/>
  <c r="F156" i="10"/>
  <c r="F146" i="10" s="1"/>
  <c r="E156" i="10"/>
  <c r="E146" i="10" s="1"/>
  <c r="D156" i="10"/>
  <c r="D180" i="10" s="1"/>
  <c r="C156" i="10"/>
  <c r="C146" i="10" s="1"/>
  <c r="K146" i="10"/>
  <c r="K143" i="10"/>
  <c r="J143" i="10"/>
  <c r="I143" i="10"/>
  <c r="H143" i="10"/>
  <c r="G143" i="10"/>
  <c r="F143" i="10"/>
  <c r="E143" i="10"/>
  <c r="D143" i="10"/>
  <c r="C143" i="10"/>
  <c r="K134" i="10"/>
  <c r="J134" i="10"/>
  <c r="I134" i="10"/>
  <c r="H134" i="10"/>
  <c r="G134" i="10"/>
  <c r="F134" i="10"/>
  <c r="E134" i="10"/>
  <c r="D134" i="10"/>
  <c r="C134" i="10"/>
  <c r="K130" i="10"/>
  <c r="K110" i="10" s="1"/>
  <c r="J130" i="10"/>
  <c r="I130" i="10"/>
  <c r="H130" i="10"/>
  <c r="G130" i="10"/>
  <c r="F130" i="10"/>
  <c r="E130" i="10"/>
  <c r="D130" i="10"/>
  <c r="C130" i="10"/>
  <c r="C110" i="10" s="1"/>
  <c r="K127" i="10"/>
  <c r="J127" i="10"/>
  <c r="I127" i="10"/>
  <c r="H127" i="10"/>
  <c r="G127" i="10"/>
  <c r="F127" i="10"/>
  <c r="E127" i="10"/>
  <c r="D127" i="10"/>
  <c r="C127" i="10"/>
  <c r="K123" i="10"/>
  <c r="J123" i="10"/>
  <c r="I123" i="10"/>
  <c r="H123" i="10"/>
  <c r="G123" i="10"/>
  <c r="F123" i="10"/>
  <c r="E123" i="10"/>
  <c r="D123" i="10"/>
  <c r="C123" i="10"/>
  <c r="K120" i="10"/>
  <c r="J120" i="10"/>
  <c r="I120" i="10"/>
  <c r="H120" i="10"/>
  <c r="G120" i="10"/>
  <c r="F120" i="10"/>
  <c r="E120" i="10"/>
  <c r="D120" i="10"/>
  <c r="C120" i="10"/>
  <c r="K108" i="10"/>
  <c r="J108" i="10"/>
  <c r="I108" i="10"/>
  <c r="I75" i="10" s="1"/>
  <c r="H108" i="10"/>
  <c r="G108" i="10"/>
  <c r="G75" i="10" s="1"/>
  <c r="F108" i="10"/>
  <c r="E108" i="10"/>
  <c r="D108" i="10"/>
  <c r="C108" i="10"/>
  <c r="K99" i="10"/>
  <c r="J99" i="10"/>
  <c r="I99" i="10"/>
  <c r="H99" i="10"/>
  <c r="G99" i="10"/>
  <c r="F99" i="10"/>
  <c r="E99" i="10"/>
  <c r="D99" i="10"/>
  <c r="C99" i="10"/>
  <c r="K95" i="10"/>
  <c r="J95" i="10"/>
  <c r="I95" i="10"/>
  <c r="H95" i="10"/>
  <c r="G95" i="10"/>
  <c r="F95" i="10"/>
  <c r="E95" i="10"/>
  <c r="D95" i="10"/>
  <c r="C95" i="10"/>
  <c r="K92" i="10"/>
  <c r="J92" i="10"/>
  <c r="I92" i="10"/>
  <c r="H92" i="10"/>
  <c r="G92" i="10"/>
  <c r="F92" i="10"/>
  <c r="E92" i="10"/>
  <c r="D92" i="10"/>
  <c r="C92" i="10"/>
  <c r="K88" i="10"/>
  <c r="J88" i="10"/>
  <c r="I88" i="10"/>
  <c r="H88" i="10"/>
  <c r="G88" i="10"/>
  <c r="F88" i="10"/>
  <c r="E88" i="10"/>
  <c r="D88" i="10"/>
  <c r="C88" i="10"/>
  <c r="K85" i="10"/>
  <c r="J85" i="10"/>
  <c r="I85" i="10"/>
  <c r="H85" i="10"/>
  <c r="G85" i="10"/>
  <c r="F85" i="10"/>
  <c r="F75" i="10" s="1"/>
  <c r="E85" i="10"/>
  <c r="D85" i="10"/>
  <c r="D75" i="10" s="1"/>
  <c r="C85" i="10"/>
  <c r="K73" i="10"/>
  <c r="J73" i="10"/>
  <c r="I73" i="10"/>
  <c r="H73" i="10"/>
  <c r="G73" i="10"/>
  <c r="F73" i="10"/>
  <c r="E73" i="10"/>
  <c r="D73" i="10"/>
  <c r="C73" i="10"/>
  <c r="K64" i="10"/>
  <c r="J64" i="10"/>
  <c r="I64" i="10"/>
  <c r="H64" i="10"/>
  <c r="G64" i="10"/>
  <c r="F64" i="10"/>
  <c r="E64" i="10"/>
  <c r="D64" i="10"/>
  <c r="C64" i="10"/>
  <c r="K60" i="10"/>
  <c r="J60" i="10"/>
  <c r="I60" i="10"/>
  <c r="H60" i="10"/>
  <c r="G60" i="10"/>
  <c r="F60" i="10"/>
  <c r="E60" i="10"/>
  <c r="D60" i="10"/>
  <c r="C60" i="10"/>
  <c r="K57" i="10"/>
  <c r="J57" i="10"/>
  <c r="I57" i="10"/>
  <c r="H57" i="10"/>
  <c r="G57" i="10"/>
  <c r="F57" i="10"/>
  <c r="E57" i="10"/>
  <c r="D57" i="10"/>
  <c r="C57" i="10"/>
  <c r="K53" i="10"/>
  <c r="J53" i="10"/>
  <c r="I53" i="10"/>
  <c r="H53" i="10"/>
  <c r="G53" i="10"/>
  <c r="F53" i="10"/>
  <c r="E53" i="10"/>
  <c r="D53" i="10"/>
  <c r="C53" i="10"/>
  <c r="K50" i="10"/>
  <c r="J50" i="10"/>
  <c r="I50" i="10"/>
  <c r="H50" i="10"/>
  <c r="G50" i="10"/>
  <c r="F50" i="10"/>
  <c r="E50" i="10"/>
  <c r="D50" i="10"/>
  <c r="C50" i="10"/>
  <c r="K38" i="10"/>
  <c r="J38" i="10"/>
  <c r="I38" i="10"/>
  <c r="H38" i="10"/>
  <c r="G38" i="10"/>
  <c r="F38" i="10"/>
  <c r="E38" i="10"/>
  <c r="D38" i="10"/>
  <c r="C38" i="10"/>
  <c r="K29" i="10"/>
  <c r="J29" i="10"/>
  <c r="I29" i="10"/>
  <c r="H29" i="10"/>
  <c r="G29" i="10"/>
  <c r="F29" i="10"/>
  <c r="E29" i="10"/>
  <c r="D29" i="10"/>
  <c r="C29" i="10"/>
  <c r="K25" i="10"/>
  <c r="J25" i="10"/>
  <c r="I25" i="10"/>
  <c r="H25" i="10"/>
  <c r="G25" i="10"/>
  <c r="F25" i="10"/>
  <c r="E25" i="10"/>
  <c r="D25" i="10"/>
  <c r="C25" i="10"/>
  <c r="K22" i="10"/>
  <c r="J22" i="10"/>
  <c r="I22" i="10"/>
  <c r="H22" i="10"/>
  <c r="G22" i="10"/>
  <c r="F22" i="10"/>
  <c r="E22" i="10"/>
  <c r="D22" i="10"/>
  <c r="C22" i="10"/>
  <c r="K18" i="10"/>
  <c r="J18" i="10"/>
  <c r="I18" i="10"/>
  <c r="H18" i="10"/>
  <c r="G18" i="10"/>
  <c r="F18" i="10"/>
  <c r="E18" i="10"/>
  <c r="D18" i="10"/>
  <c r="C18" i="10"/>
  <c r="K15" i="10"/>
  <c r="J15" i="10"/>
  <c r="J5" i="10" s="1"/>
  <c r="I15" i="10"/>
  <c r="H15" i="10"/>
  <c r="H5" i="10" s="1"/>
  <c r="G15" i="10"/>
  <c r="F15" i="10"/>
  <c r="E15" i="10"/>
  <c r="D15" i="10"/>
  <c r="C15" i="10"/>
  <c r="K5" i="10"/>
  <c r="K217" i="11"/>
  <c r="J217" i="11"/>
  <c r="I217" i="11"/>
  <c r="H217" i="11"/>
  <c r="G217" i="11"/>
  <c r="F217" i="11"/>
  <c r="E217" i="11"/>
  <c r="D217" i="11"/>
  <c r="C217" i="11"/>
  <c r="K208" i="11"/>
  <c r="J208" i="11"/>
  <c r="I208" i="11"/>
  <c r="H208" i="11"/>
  <c r="G208" i="11"/>
  <c r="F208" i="11"/>
  <c r="E208" i="11"/>
  <c r="D208" i="11"/>
  <c r="C208" i="11"/>
  <c r="K204" i="11"/>
  <c r="J204" i="11"/>
  <c r="I204" i="11"/>
  <c r="H204" i="11"/>
  <c r="G204" i="11"/>
  <c r="F204" i="11"/>
  <c r="E204" i="11"/>
  <c r="D204" i="11"/>
  <c r="C204" i="11"/>
  <c r="K201" i="11"/>
  <c r="J201" i="11"/>
  <c r="I201" i="11"/>
  <c r="H201" i="11"/>
  <c r="G201" i="11"/>
  <c r="G184" i="11" s="1"/>
  <c r="G223" i="11" s="1"/>
  <c r="F201" i="11"/>
  <c r="E201" i="11"/>
  <c r="D201" i="11"/>
  <c r="C201" i="11"/>
  <c r="K197" i="11"/>
  <c r="J197" i="11"/>
  <c r="I197" i="11"/>
  <c r="H197" i="11"/>
  <c r="G197" i="11"/>
  <c r="F197" i="11"/>
  <c r="E197" i="11"/>
  <c r="D197" i="11"/>
  <c r="C197" i="11"/>
  <c r="K194" i="11"/>
  <c r="J194" i="11"/>
  <c r="I194" i="11"/>
  <c r="H194" i="11"/>
  <c r="G194" i="11"/>
  <c r="F194" i="11"/>
  <c r="E194" i="11"/>
  <c r="D194" i="11"/>
  <c r="C194" i="11"/>
  <c r="F184" i="11"/>
  <c r="F219" i="11" s="1"/>
  <c r="K156" i="11"/>
  <c r="K180" i="11" s="1"/>
  <c r="J156" i="11"/>
  <c r="J180" i="11" s="1"/>
  <c r="I156" i="11"/>
  <c r="I180" i="11" s="1"/>
  <c r="H156" i="11"/>
  <c r="H146" i="11" s="1"/>
  <c r="G156" i="11"/>
  <c r="G180" i="11" s="1"/>
  <c r="F156" i="11"/>
  <c r="F180" i="11" s="1"/>
  <c r="E156" i="11"/>
  <c r="E180" i="11" s="1"/>
  <c r="D156" i="11"/>
  <c r="D180" i="11" s="1"/>
  <c r="C156" i="11"/>
  <c r="C180" i="11" s="1"/>
  <c r="J146" i="11"/>
  <c r="I146" i="11"/>
  <c r="E146" i="11"/>
  <c r="D146" i="11"/>
  <c r="K143" i="11"/>
  <c r="J143" i="11"/>
  <c r="I143" i="11"/>
  <c r="H143" i="11"/>
  <c r="G143" i="11"/>
  <c r="G110" i="11" s="1"/>
  <c r="F143" i="11"/>
  <c r="E143" i="11"/>
  <c r="D143" i="11"/>
  <c r="C143" i="11"/>
  <c r="K134" i="11"/>
  <c r="J134" i="11"/>
  <c r="I134" i="11"/>
  <c r="H134" i="11"/>
  <c r="G134" i="11"/>
  <c r="F134" i="11"/>
  <c r="E134" i="11"/>
  <c r="D134" i="11"/>
  <c r="C134" i="11"/>
  <c r="K130" i="11"/>
  <c r="J130" i="11"/>
  <c r="I130" i="11"/>
  <c r="H130" i="11"/>
  <c r="G130" i="11"/>
  <c r="F130" i="11"/>
  <c r="E130" i="11"/>
  <c r="D130" i="11"/>
  <c r="C130" i="11"/>
  <c r="K127" i="11"/>
  <c r="J127" i="11"/>
  <c r="I127" i="11"/>
  <c r="H127" i="11"/>
  <c r="G127" i="11"/>
  <c r="F127" i="11"/>
  <c r="E127" i="11"/>
  <c r="D127" i="11"/>
  <c r="C127" i="11"/>
  <c r="K123" i="11"/>
  <c r="J123" i="11"/>
  <c r="I123" i="11"/>
  <c r="H123" i="11"/>
  <c r="G123" i="11"/>
  <c r="F123" i="11"/>
  <c r="E123" i="11"/>
  <c r="D123" i="11"/>
  <c r="C123" i="11"/>
  <c r="K120" i="11"/>
  <c r="J120" i="11"/>
  <c r="I120" i="11"/>
  <c r="H120" i="11"/>
  <c r="G120" i="11"/>
  <c r="F120" i="11"/>
  <c r="F110" i="11" s="1"/>
  <c r="E120" i="11"/>
  <c r="D120" i="11"/>
  <c r="C120" i="11"/>
  <c r="K108" i="11"/>
  <c r="J108" i="11"/>
  <c r="I108" i="11"/>
  <c r="H108" i="11"/>
  <c r="G108" i="11"/>
  <c r="F108" i="11"/>
  <c r="E108" i="11"/>
  <c r="D108" i="11"/>
  <c r="C108" i="11"/>
  <c r="K99" i="11"/>
  <c r="J99" i="11"/>
  <c r="I99" i="11"/>
  <c r="H99" i="11"/>
  <c r="G99" i="11"/>
  <c r="F99" i="11"/>
  <c r="E99" i="11"/>
  <c r="D99" i="11"/>
  <c r="C99" i="11"/>
  <c r="K95" i="11"/>
  <c r="J95" i="11"/>
  <c r="I95" i="11"/>
  <c r="H95" i="11"/>
  <c r="G95" i="11"/>
  <c r="F95" i="11"/>
  <c r="E95" i="11"/>
  <c r="D95" i="11"/>
  <c r="C95" i="11"/>
  <c r="K92" i="11"/>
  <c r="J92" i="11"/>
  <c r="I92" i="11"/>
  <c r="H92" i="11"/>
  <c r="G92" i="11"/>
  <c r="F92" i="11"/>
  <c r="E92" i="11"/>
  <c r="D92" i="11"/>
  <c r="C92" i="11"/>
  <c r="K88" i="11"/>
  <c r="J88" i="11"/>
  <c r="I88" i="11"/>
  <c r="H88" i="11"/>
  <c r="G88" i="11"/>
  <c r="F88" i="11"/>
  <c r="E88" i="11"/>
  <c r="D88" i="11"/>
  <c r="C88" i="11"/>
  <c r="K85" i="11"/>
  <c r="J85" i="11"/>
  <c r="I85" i="11"/>
  <c r="H85" i="11"/>
  <c r="G85" i="11"/>
  <c r="F85" i="11"/>
  <c r="E85" i="11"/>
  <c r="E75" i="11" s="1"/>
  <c r="D85" i="11"/>
  <c r="C85" i="11"/>
  <c r="K73" i="11"/>
  <c r="J73" i="11"/>
  <c r="I73" i="11"/>
  <c r="H73" i="11"/>
  <c r="G73" i="11"/>
  <c r="F73" i="11"/>
  <c r="E73" i="11"/>
  <c r="D73" i="11"/>
  <c r="C73" i="11"/>
  <c r="K64" i="11"/>
  <c r="J64" i="11"/>
  <c r="I64" i="11"/>
  <c r="H64" i="11"/>
  <c r="G64" i="11"/>
  <c r="F64" i="11"/>
  <c r="E64" i="11"/>
  <c r="D64" i="11"/>
  <c r="C64" i="11"/>
  <c r="K60" i="11"/>
  <c r="J60" i="11"/>
  <c r="I60" i="11"/>
  <c r="H60" i="11"/>
  <c r="G60" i="11"/>
  <c r="F60" i="11"/>
  <c r="E60" i="11"/>
  <c r="D60" i="11"/>
  <c r="C60" i="11"/>
  <c r="K57" i="11"/>
  <c r="J57" i="11"/>
  <c r="I57" i="11"/>
  <c r="H57" i="11"/>
  <c r="G57" i="11"/>
  <c r="F57" i="11"/>
  <c r="E57" i="11"/>
  <c r="D57" i="11"/>
  <c r="C57" i="11"/>
  <c r="K53" i="11"/>
  <c r="J53" i="11"/>
  <c r="I53" i="11"/>
  <c r="H53" i="11"/>
  <c r="G53" i="11"/>
  <c r="F53" i="11"/>
  <c r="E53" i="11"/>
  <c r="D53" i="11"/>
  <c r="C53" i="11"/>
  <c r="K50" i="11"/>
  <c r="K40" i="11" s="1"/>
  <c r="J50" i="11"/>
  <c r="I50" i="11"/>
  <c r="H50" i="11"/>
  <c r="G50" i="11"/>
  <c r="F50" i="11"/>
  <c r="E50" i="11"/>
  <c r="D50" i="11"/>
  <c r="C50" i="11"/>
  <c r="C40" i="11" s="1"/>
  <c r="K38" i="11"/>
  <c r="J38" i="11"/>
  <c r="I38" i="11"/>
  <c r="H38" i="11"/>
  <c r="G38" i="11"/>
  <c r="F38" i="11"/>
  <c r="E38" i="11"/>
  <c r="D38" i="11"/>
  <c r="C38" i="11"/>
  <c r="K29" i="11"/>
  <c r="J29" i="11"/>
  <c r="I29" i="11"/>
  <c r="H29" i="11"/>
  <c r="G29" i="11"/>
  <c r="F29" i="11"/>
  <c r="E29" i="11"/>
  <c r="D29" i="11"/>
  <c r="C29" i="11"/>
  <c r="K25" i="11"/>
  <c r="J25" i="11"/>
  <c r="I25" i="11"/>
  <c r="H25" i="11"/>
  <c r="G25" i="11"/>
  <c r="F25" i="11"/>
  <c r="E25" i="11"/>
  <c r="D25" i="11"/>
  <c r="C25" i="11"/>
  <c r="K22" i="11"/>
  <c r="J22" i="11"/>
  <c r="J5" i="11" s="1"/>
  <c r="I22" i="11"/>
  <c r="H22" i="11"/>
  <c r="G22" i="11"/>
  <c r="F22" i="11"/>
  <c r="E22" i="11"/>
  <c r="D22" i="11"/>
  <c r="C22" i="11"/>
  <c r="K18" i="11"/>
  <c r="K5" i="11" s="1"/>
  <c r="J18" i="11"/>
  <c r="I18" i="11"/>
  <c r="H18" i="11"/>
  <c r="G18" i="11"/>
  <c r="F18" i="11"/>
  <c r="E18" i="11"/>
  <c r="D18" i="11"/>
  <c r="C18" i="11"/>
  <c r="C5" i="11" s="1"/>
  <c r="K15" i="11"/>
  <c r="J15" i="11"/>
  <c r="I15" i="11"/>
  <c r="H15" i="11"/>
  <c r="G15" i="11"/>
  <c r="F15" i="11"/>
  <c r="E15" i="11"/>
  <c r="D15" i="11"/>
  <c r="C15" i="11"/>
  <c r="K217" i="12"/>
  <c r="J217" i="12"/>
  <c r="I217" i="12"/>
  <c r="H217" i="12"/>
  <c r="G217" i="12"/>
  <c r="F217" i="12"/>
  <c r="E217" i="12"/>
  <c r="D217" i="12"/>
  <c r="C217" i="12"/>
  <c r="K208" i="12"/>
  <c r="J208" i="12"/>
  <c r="I208" i="12"/>
  <c r="H208" i="12"/>
  <c r="G208" i="12"/>
  <c r="F208" i="12"/>
  <c r="E208" i="12"/>
  <c r="D208" i="12"/>
  <c r="C208" i="12"/>
  <c r="K204" i="12"/>
  <c r="J204" i="12"/>
  <c r="I204" i="12"/>
  <c r="H204" i="12"/>
  <c r="G204" i="12"/>
  <c r="F204" i="12"/>
  <c r="E204" i="12"/>
  <c r="D204" i="12"/>
  <c r="C204" i="12"/>
  <c r="K201" i="12"/>
  <c r="J201" i="12"/>
  <c r="I201" i="12"/>
  <c r="H201" i="12"/>
  <c r="G201" i="12"/>
  <c r="F201" i="12"/>
  <c r="F184" i="12" s="1"/>
  <c r="F219" i="12" s="1"/>
  <c r="E201" i="12"/>
  <c r="D201" i="12"/>
  <c r="C201" i="12"/>
  <c r="K197" i="12"/>
  <c r="J197" i="12"/>
  <c r="I197" i="12"/>
  <c r="H197" i="12"/>
  <c r="G197" i="12"/>
  <c r="F197" i="12"/>
  <c r="E197" i="12"/>
  <c r="D197" i="12"/>
  <c r="C197" i="12"/>
  <c r="K194" i="12"/>
  <c r="J194" i="12"/>
  <c r="I194" i="12"/>
  <c r="H194" i="12"/>
  <c r="G194" i="12"/>
  <c r="F194" i="12"/>
  <c r="E194" i="12"/>
  <c r="D194" i="12"/>
  <c r="C194" i="12"/>
  <c r="G180" i="12"/>
  <c r="F180" i="12"/>
  <c r="K156" i="12"/>
  <c r="J156" i="12"/>
  <c r="J180" i="12" s="1"/>
  <c r="I156" i="12"/>
  <c r="I180" i="12" s="1"/>
  <c r="H156" i="12"/>
  <c r="H146" i="12" s="1"/>
  <c r="G156" i="12"/>
  <c r="G146" i="12" s="1"/>
  <c r="F156" i="12"/>
  <c r="F146" i="12" s="1"/>
  <c r="E156" i="12"/>
  <c r="E180" i="12" s="1"/>
  <c r="D156" i="12"/>
  <c r="D180" i="12" s="1"/>
  <c r="C156" i="12"/>
  <c r="C180" i="12" s="1"/>
  <c r="J146" i="12"/>
  <c r="I146" i="12"/>
  <c r="C146" i="12"/>
  <c r="K143" i="12"/>
  <c r="K110" i="12" s="1"/>
  <c r="J143" i="12"/>
  <c r="I143" i="12"/>
  <c r="H143" i="12"/>
  <c r="G143" i="12"/>
  <c r="F143" i="12"/>
  <c r="E143" i="12"/>
  <c r="D143" i="12"/>
  <c r="C143" i="12"/>
  <c r="C110" i="12" s="1"/>
  <c r="K134" i="12"/>
  <c r="J134" i="12"/>
  <c r="I134" i="12"/>
  <c r="H134" i="12"/>
  <c r="G134" i="12"/>
  <c r="F134" i="12"/>
  <c r="E134" i="12"/>
  <c r="D134" i="12"/>
  <c r="C134" i="12"/>
  <c r="K130" i="12"/>
  <c r="J130" i="12"/>
  <c r="I130" i="12"/>
  <c r="H130" i="12"/>
  <c r="G130" i="12"/>
  <c r="F130" i="12"/>
  <c r="E130" i="12"/>
  <c r="D130" i="12"/>
  <c r="C130" i="12"/>
  <c r="K127" i="12"/>
  <c r="J127" i="12"/>
  <c r="I127" i="12"/>
  <c r="H127" i="12"/>
  <c r="G127" i="12"/>
  <c r="F127" i="12"/>
  <c r="E127" i="12"/>
  <c r="D127" i="12"/>
  <c r="C127" i="12"/>
  <c r="K123" i="12"/>
  <c r="J123" i="12"/>
  <c r="I123" i="12"/>
  <c r="H123" i="12"/>
  <c r="G123" i="12"/>
  <c r="F123" i="12"/>
  <c r="E123" i="12"/>
  <c r="D123" i="12"/>
  <c r="C123" i="12"/>
  <c r="K120" i="12"/>
  <c r="J120" i="12"/>
  <c r="I120" i="12"/>
  <c r="H120" i="12"/>
  <c r="G120" i="12"/>
  <c r="F120" i="12"/>
  <c r="E120" i="12"/>
  <c r="D120" i="12"/>
  <c r="C120" i="12"/>
  <c r="J110" i="12"/>
  <c r="I110" i="12"/>
  <c r="K108" i="12"/>
  <c r="K75" i="12" s="1"/>
  <c r="J108" i="12"/>
  <c r="I108" i="12"/>
  <c r="H108" i="12"/>
  <c r="G108" i="12"/>
  <c r="F108" i="12"/>
  <c r="E108" i="12"/>
  <c r="D108" i="12"/>
  <c r="C108" i="12"/>
  <c r="C75" i="12" s="1"/>
  <c r="K99" i="12"/>
  <c r="J99" i="12"/>
  <c r="I99" i="12"/>
  <c r="H99" i="12"/>
  <c r="G99" i="12"/>
  <c r="F99" i="12"/>
  <c r="E99" i="12"/>
  <c r="D99" i="12"/>
  <c r="C99" i="12"/>
  <c r="K95" i="12"/>
  <c r="J95" i="12"/>
  <c r="I95" i="12"/>
  <c r="H95" i="12"/>
  <c r="G95" i="12"/>
  <c r="F95" i="12"/>
  <c r="E95" i="12"/>
  <c r="D95" i="12"/>
  <c r="C95" i="12"/>
  <c r="K92" i="12"/>
  <c r="J92" i="12"/>
  <c r="I92" i="12"/>
  <c r="H92" i="12"/>
  <c r="G92" i="12"/>
  <c r="F92" i="12"/>
  <c r="E92" i="12"/>
  <c r="D92" i="12"/>
  <c r="C92" i="12"/>
  <c r="K88" i="12"/>
  <c r="J88" i="12"/>
  <c r="I88" i="12"/>
  <c r="H88" i="12"/>
  <c r="G88" i="12"/>
  <c r="F88" i="12"/>
  <c r="E88" i="12"/>
  <c r="D88" i="12"/>
  <c r="C88" i="12"/>
  <c r="K85" i="12"/>
  <c r="J85" i="12"/>
  <c r="I85" i="12"/>
  <c r="I75" i="12" s="1"/>
  <c r="H85" i="12"/>
  <c r="G85" i="12"/>
  <c r="F85" i="12"/>
  <c r="E85" i="12"/>
  <c r="D85" i="12"/>
  <c r="C85" i="12"/>
  <c r="H75" i="12"/>
  <c r="K73" i="12"/>
  <c r="J73" i="12"/>
  <c r="I73" i="12"/>
  <c r="H73" i="12"/>
  <c r="G73" i="12"/>
  <c r="F73" i="12"/>
  <c r="E73" i="12"/>
  <c r="D73" i="12"/>
  <c r="C73" i="12"/>
  <c r="K64" i="12"/>
  <c r="J64" i="12"/>
  <c r="I64" i="12"/>
  <c r="H64" i="12"/>
  <c r="G64" i="12"/>
  <c r="F64" i="12"/>
  <c r="E64" i="12"/>
  <c r="D64" i="12"/>
  <c r="C64" i="12"/>
  <c r="K60" i="12"/>
  <c r="J60" i="12"/>
  <c r="I60" i="12"/>
  <c r="H60" i="12"/>
  <c r="G60" i="12"/>
  <c r="F60" i="12"/>
  <c r="E60" i="12"/>
  <c r="D60" i="12"/>
  <c r="C60" i="12"/>
  <c r="K57" i="12"/>
  <c r="J57" i="12"/>
  <c r="I57" i="12"/>
  <c r="H57" i="12"/>
  <c r="G57" i="12"/>
  <c r="F57" i="12"/>
  <c r="E57" i="12"/>
  <c r="D57" i="12"/>
  <c r="C57" i="12"/>
  <c r="K53" i="12"/>
  <c r="J53" i="12"/>
  <c r="I53" i="12"/>
  <c r="H53" i="12"/>
  <c r="G53" i="12"/>
  <c r="F53" i="12"/>
  <c r="E53" i="12"/>
  <c r="D53" i="12"/>
  <c r="C53" i="12"/>
  <c r="K50" i="12"/>
  <c r="J50" i="12"/>
  <c r="I50" i="12"/>
  <c r="H50" i="12"/>
  <c r="H40" i="12" s="1"/>
  <c r="G50" i="12"/>
  <c r="F50" i="12"/>
  <c r="E50" i="12"/>
  <c r="D50" i="12"/>
  <c r="C50" i="12"/>
  <c r="G40" i="12"/>
  <c r="K38" i="12"/>
  <c r="J38" i="12"/>
  <c r="I38" i="12"/>
  <c r="H38" i="12"/>
  <c r="G38" i="12"/>
  <c r="F38" i="12"/>
  <c r="E38" i="12"/>
  <c r="D38" i="12"/>
  <c r="C38" i="12"/>
  <c r="K29" i="12"/>
  <c r="J29" i="12"/>
  <c r="I29" i="12"/>
  <c r="H29" i="12"/>
  <c r="G29" i="12"/>
  <c r="F29" i="12"/>
  <c r="E29" i="12"/>
  <c r="D29" i="12"/>
  <c r="C29" i="12"/>
  <c r="K25" i="12"/>
  <c r="J25" i="12"/>
  <c r="I25" i="12"/>
  <c r="H25" i="12"/>
  <c r="G25" i="12"/>
  <c r="F25" i="12"/>
  <c r="E25" i="12"/>
  <c r="D25" i="12"/>
  <c r="C25" i="12"/>
  <c r="K22" i="12"/>
  <c r="J22" i="12"/>
  <c r="I22" i="12"/>
  <c r="H22" i="12"/>
  <c r="G22" i="12"/>
  <c r="F22" i="12"/>
  <c r="E22" i="12"/>
  <c r="D22" i="12"/>
  <c r="C22" i="12"/>
  <c r="K18" i="12"/>
  <c r="J18" i="12"/>
  <c r="I18" i="12"/>
  <c r="H18" i="12"/>
  <c r="G18" i="12"/>
  <c r="F18" i="12"/>
  <c r="F5" i="12" s="1"/>
  <c r="E18" i="12"/>
  <c r="D18" i="12"/>
  <c r="C18" i="12"/>
  <c r="K15" i="12"/>
  <c r="J15" i="12"/>
  <c r="I15" i="12"/>
  <c r="H15" i="12"/>
  <c r="G15" i="12"/>
  <c r="G5" i="12" s="1"/>
  <c r="F15" i="12"/>
  <c r="E15" i="12"/>
  <c r="D15" i="12"/>
  <c r="C15" i="12"/>
  <c r="K217" i="1"/>
  <c r="J217" i="1"/>
  <c r="I217" i="1"/>
  <c r="H217" i="1"/>
  <c r="G217" i="1"/>
  <c r="F217" i="1"/>
  <c r="E217" i="1"/>
  <c r="D217" i="1"/>
  <c r="D184" i="1" s="1"/>
  <c r="C217" i="1"/>
  <c r="K208" i="1"/>
  <c r="J208" i="1"/>
  <c r="I208" i="1"/>
  <c r="H208" i="1"/>
  <c r="G208" i="1"/>
  <c r="F208" i="1"/>
  <c r="E208" i="1"/>
  <c r="D208" i="1"/>
  <c r="C208" i="1"/>
  <c r="K204" i="1"/>
  <c r="J204" i="1"/>
  <c r="I204" i="1"/>
  <c r="H204" i="1"/>
  <c r="G204" i="1"/>
  <c r="F204" i="1"/>
  <c r="F184" i="1" s="1"/>
  <c r="E204" i="1"/>
  <c r="D204" i="1"/>
  <c r="C204" i="1"/>
  <c r="K201" i="1"/>
  <c r="J201" i="1"/>
  <c r="I201" i="1"/>
  <c r="H201" i="1"/>
  <c r="G201" i="1"/>
  <c r="F201" i="1"/>
  <c r="E201" i="1"/>
  <c r="D201" i="1"/>
  <c r="C201" i="1"/>
  <c r="K197" i="1"/>
  <c r="J197" i="1"/>
  <c r="I197" i="1"/>
  <c r="H197" i="1"/>
  <c r="G197" i="1"/>
  <c r="F197" i="1"/>
  <c r="E197" i="1"/>
  <c r="D197" i="1"/>
  <c r="C197" i="1"/>
  <c r="K194" i="1"/>
  <c r="K184" i="1" s="1"/>
  <c r="J194" i="1"/>
  <c r="I194" i="1"/>
  <c r="I184" i="1" s="1"/>
  <c r="H194" i="1"/>
  <c r="G194" i="1"/>
  <c r="F194" i="1"/>
  <c r="E194" i="1"/>
  <c r="D194" i="1"/>
  <c r="C194" i="1"/>
  <c r="C184" i="1" s="1"/>
  <c r="J184" i="1"/>
  <c r="J219" i="1" s="1"/>
  <c r="K156" i="1"/>
  <c r="K146" i="1" s="1"/>
  <c r="J156" i="1"/>
  <c r="J146" i="1" s="1"/>
  <c r="I156" i="1"/>
  <c r="I180" i="1" s="1"/>
  <c r="H156" i="1"/>
  <c r="H180" i="1" s="1"/>
  <c r="G156" i="1"/>
  <c r="G180" i="1" s="1"/>
  <c r="F156" i="1"/>
  <c r="F180" i="1" s="1"/>
  <c r="E156" i="1"/>
  <c r="E180" i="1" s="1"/>
  <c r="D156" i="1"/>
  <c r="D146" i="1" s="1"/>
  <c r="C156" i="1"/>
  <c r="C146" i="1" s="1"/>
  <c r="I146" i="1"/>
  <c r="H146" i="1"/>
  <c r="G146" i="1"/>
  <c r="F146" i="1"/>
  <c r="E146" i="1"/>
  <c r="K143" i="1"/>
  <c r="J143" i="1"/>
  <c r="I143" i="1"/>
  <c r="H143" i="1"/>
  <c r="G143" i="1"/>
  <c r="G110" i="1" s="1"/>
  <c r="F143" i="1"/>
  <c r="E143" i="1"/>
  <c r="D143" i="1"/>
  <c r="C143" i="1"/>
  <c r="K134" i="1"/>
  <c r="J134" i="1"/>
  <c r="I134" i="1"/>
  <c r="H134" i="1"/>
  <c r="G134" i="1"/>
  <c r="F134" i="1"/>
  <c r="E134" i="1"/>
  <c r="D134" i="1"/>
  <c r="C134" i="1"/>
  <c r="K130" i="1"/>
  <c r="J130" i="1"/>
  <c r="I130" i="1"/>
  <c r="I110" i="1" s="1"/>
  <c r="H130" i="1"/>
  <c r="G130" i="1"/>
  <c r="F130" i="1"/>
  <c r="E130" i="1"/>
  <c r="D130" i="1"/>
  <c r="C130" i="1"/>
  <c r="K127" i="1"/>
  <c r="J127" i="1"/>
  <c r="J110" i="1" s="1"/>
  <c r="I127" i="1"/>
  <c r="H127" i="1"/>
  <c r="G127" i="1"/>
  <c r="F127" i="1"/>
  <c r="E127" i="1"/>
  <c r="D127" i="1"/>
  <c r="C127" i="1"/>
  <c r="K123" i="1"/>
  <c r="J123" i="1"/>
  <c r="I123" i="1"/>
  <c r="H123" i="1"/>
  <c r="G123" i="1"/>
  <c r="F123" i="1"/>
  <c r="E123" i="1"/>
  <c r="D123" i="1"/>
  <c r="C123" i="1"/>
  <c r="K120" i="1"/>
  <c r="J120" i="1"/>
  <c r="I120" i="1"/>
  <c r="H120" i="1"/>
  <c r="G120" i="1"/>
  <c r="F120" i="1"/>
  <c r="F110" i="1" s="1"/>
  <c r="E120" i="1"/>
  <c r="E110" i="1" s="1"/>
  <c r="D120" i="1"/>
  <c r="D110" i="1" s="1"/>
  <c r="C120" i="1"/>
  <c r="K108" i="1"/>
  <c r="J108" i="1"/>
  <c r="I108" i="1"/>
  <c r="H108" i="1"/>
  <c r="G108" i="1"/>
  <c r="F108" i="1"/>
  <c r="E108" i="1"/>
  <c r="D108" i="1"/>
  <c r="C108" i="1"/>
  <c r="K99" i="1"/>
  <c r="J99" i="1"/>
  <c r="I99" i="1"/>
  <c r="H99" i="1"/>
  <c r="G99" i="1"/>
  <c r="F99" i="1"/>
  <c r="E99" i="1"/>
  <c r="D99" i="1"/>
  <c r="C99" i="1"/>
  <c r="K95" i="1"/>
  <c r="J95" i="1"/>
  <c r="I95" i="1"/>
  <c r="H95" i="1"/>
  <c r="G95" i="1"/>
  <c r="F95" i="1"/>
  <c r="E95" i="1"/>
  <c r="D95" i="1"/>
  <c r="C95" i="1"/>
  <c r="K92" i="1"/>
  <c r="J92" i="1"/>
  <c r="I92" i="1"/>
  <c r="H92" i="1"/>
  <c r="G92" i="1"/>
  <c r="F92" i="1"/>
  <c r="E92" i="1"/>
  <c r="D92" i="1"/>
  <c r="C92" i="1"/>
  <c r="K88" i="1"/>
  <c r="J88" i="1"/>
  <c r="I88" i="1"/>
  <c r="H88" i="1"/>
  <c r="G88" i="1"/>
  <c r="F88" i="1"/>
  <c r="E88" i="1"/>
  <c r="D88" i="1"/>
  <c r="C88" i="1"/>
  <c r="K85" i="1"/>
  <c r="J85" i="1"/>
  <c r="I85" i="1"/>
  <c r="H85" i="1"/>
  <c r="G85" i="1"/>
  <c r="F85" i="1"/>
  <c r="E85" i="1"/>
  <c r="E75" i="1" s="1"/>
  <c r="D85" i="1"/>
  <c r="D75" i="1" s="1"/>
  <c r="C85" i="1"/>
  <c r="K73" i="1"/>
  <c r="J73" i="1"/>
  <c r="I73" i="1"/>
  <c r="H73" i="1"/>
  <c r="G73" i="1"/>
  <c r="F73" i="1"/>
  <c r="E73" i="1"/>
  <c r="D73" i="1"/>
  <c r="C73" i="1"/>
  <c r="K64" i="1"/>
  <c r="J64" i="1"/>
  <c r="I64" i="1"/>
  <c r="H64" i="1"/>
  <c r="G64" i="1"/>
  <c r="F64" i="1"/>
  <c r="E64" i="1"/>
  <c r="D64" i="1"/>
  <c r="C64" i="1"/>
  <c r="K60" i="1"/>
  <c r="J60" i="1"/>
  <c r="I60" i="1"/>
  <c r="H60" i="1"/>
  <c r="G60" i="1"/>
  <c r="F60" i="1"/>
  <c r="E60" i="1"/>
  <c r="D60" i="1"/>
  <c r="C60" i="1"/>
  <c r="K57" i="1"/>
  <c r="J57" i="1"/>
  <c r="I57" i="1"/>
  <c r="H57" i="1"/>
  <c r="G57" i="1"/>
  <c r="F57" i="1"/>
  <c r="E57" i="1"/>
  <c r="D57" i="1"/>
  <c r="C57" i="1"/>
  <c r="K53" i="1"/>
  <c r="J53" i="1"/>
  <c r="I53" i="1"/>
  <c r="H53" i="1"/>
  <c r="G53" i="1"/>
  <c r="F53" i="1"/>
  <c r="E53" i="1"/>
  <c r="D53" i="1"/>
  <c r="C53" i="1"/>
  <c r="K50" i="1"/>
  <c r="K40" i="1" s="1"/>
  <c r="J50" i="1"/>
  <c r="I50" i="1"/>
  <c r="H50" i="1"/>
  <c r="G50" i="1"/>
  <c r="F50" i="1"/>
  <c r="E50" i="1"/>
  <c r="D50" i="1"/>
  <c r="D40" i="1" s="1"/>
  <c r="C50" i="1"/>
  <c r="C40" i="1" s="1"/>
  <c r="K38" i="1"/>
  <c r="J38" i="1"/>
  <c r="I38" i="1"/>
  <c r="H38" i="1"/>
  <c r="G38" i="1"/>
  <c r="F38" i="1"/>
  <c r="E38" i="1"/>
  <c r="D38" i="1"/>
  <c r="C38" i="1"/>
  <c r="K29" i="1"/>
  <c r="J29" i="1"/>
  <c r="I29" i="1"/>
  <c r="H29" i="1"/>
  <c r="G29" i="1"/>
  <c r="F29" i="1"/>
  <c r="E29" i="1"/>
  <c r="D29" i="1"/>
  <c r="C29" i="1"/>
  <c r="K25" i="1"/>
  <c r="J25" i="1"/>
  <c r="I25" i="1"/>
  <c r="H25" i="1"/>
  <c r="G25" i="1"/>
  <c r="F25" i="1"/>
  <c r="E25" i="1"/>
  <c r="D25" i="1"/>
  <c r="C25" i="1"/>
  <c r="K22" i="1"/>
  <c r="J22" i="1"/>
  <c r="J5" i="1" s="1"/>
  <c r="I22" i="1"/>
  <c r="H22" i="1"/>
  <c r="G22" i="1"/>
  <c r="F22" i="1"/>
  <c r="E22" i="1"/>
  <c r="D22" i="1"/>
  <c r="C22" i="1"/>
  <c r="C5" i="1" s="1"/>
  <c r="K18" i="1"/>
  <c r="K5" i="1" s="1"/>
  <c r="J18" i="1"/>
  <c r="I18" i="1"/>
  <c r="H18" i="1"/>
  <c r="G18" i="1"/>
  <c r="F18" i="1"/>
  <c r="E18" i="1"/>
  <c r="D18" i="1"/>
  <c r="C18" i="1"/>
  <c r="K15" i="1"/>
  <c r="J15" i="1"/>
  <c r="I15" i="1"/>
  <c r="H15" i="1"/>
  <c r="G15" i="1"/>
  <c r="F15" i="1"/>
  <c r="E15" i="1"/>
  <c r="D15" i="1"/>
  <c r="C15" i="1"/>
  <c r="C219" i="1" l="1"/>
  <c r="K219" i="1"/>
  <c r="G144" i="12"/>
  <c r="G221" i="12" s="1"/>
  <c r="D184" i="10"/>
  <c r="D223" i="10" s="1"/>
  <c r="C40" i="8"/>
  <c r="J146" i="6"/>
  <c r="D180" i="5"/>
  <c r="C5" i="3"/>
  <c r="E40" i="3"/>
  <c r="E222" i="3" s="1"/>
  <c r="D40" i="3"/>
  <c r="D224" i="3" s="1"/>
  <c r="D110" i="9"/>
  <c r="D40" i="8"/>
  <c r="D222" i="8" s="1"/>
  <c r="K40" i="8"/>
  <c r="H110" i="12"/>
  <c r="F110" i="12"/>
  <c r="E110" i="12"/>
  <c r="D40" i="11"/>
  <c r="D222" i="11" s="1"/>
  <c r="J184" i="11"/>
  <c r="J223" i="11" s="1"/>
  <c r="I184" i="11"/>
  <c r="I5" i="10"/>
  <c r="G5" i="10"/>
  <c r="E75" i="10"/>
  <c r="J75" i="10"/>
  <c r="E184" i="10"/>
  <c r="E219" i="10" s="1"/>
  <c r="K75" i="9"/>
  <c r="E110" i="9"/>
  <c r="D180" i="9"/>
  <c r="D223" i="9" s="1"/>
  <c r="C5" i="8"/>
  <c r="K5" i="8"/>
  <c r="J5" i="8"/>
  <c r="H40" i="8"/>
  <c r="D184" i="8"/>
  <c r="G184" i="8"/>
  <c r="G223" i="8" s="1"/>
  <c r="C110" i="7"/>
  <c r="K110" i="7"/>
  <c r="H146" i="7"/>
  <c r="I146" i="7"/>
  <c r="I180" i="7"/>
  <c r="F75" i="5"/>
  <c r="E75" i="5"/>
  <c r="G110" i="5"/>
  <c r="F180" i="5"/>
  <c r="H40" i="4"/>
  <c r="H110" i="4"/>
  <c r="G110" i="4"/>
  <c r="E110" i="4"/>
  <c r="D110" i="4"/>
  <c r="D5" i="3"/>
  <c r="K5" i="3"/>
  <c r="C184" i="3"/>
  <c r="C223" i="3" s="1"/>
  <c r="E5" i="10"/>
  <c r="E144" i="10" s="1"/>
  <c r="D180" i="6"/>
  <c r="D146" i="6"/>
  <c r="H5" i="1"/>
  <c r="E40" i="10"/>
  <c r="E222" i="10" s="1"/>
  <c r="H40" i="10"/>
  <c r="H222" i="10" s="1"/>
  <c r="G40" i="8"/>
  <c r="G222" i="8" s="1"/>
  <c r="E40" i="4"/>
  <c r="I5" i="1"/>
  <c r="D5" i="1"/>
  <c r="D144" i="1" s="1"/>
  <c r="H110" i="1"/>
  <c r="C180" i="1"/>
  <c r="C223" i="1" s="1"/>
  <c r="E184" i="1"/>
  <c r="E146" i="12"/>
  <c r="E5" i="11"/>
  <c r="C110" i="11"/>
  <c r="K110" i="11"/>
  <c r="G146" i="11"/>
  <c r="D40" i="9"/>
  <c r="F5" i="8"/>
  <c r="E5" i="8"/>
  <c r="D110" i="8"/>
  <c r="C110" i="8"/>
  <c r="K110" i="8"/>
  <c r="J110" i="8"/>
  <c r="K146" i="8"/>
  <c r="I5" i="7"/>
  <c r="E75" i="7"/>
  <c r="G110" i="7"/>
  <c r="F110" i="7"/>
  <c r="K180" i="7"/>
  <c r="H184" i="7"/>
  <c r="F5" i="4"/>
  <c r="E5" i="4"/>
  <c r="D5" i="4"/>
  <c r="I5" i="4"/>
  <c r="I144" i="4" s="1"/>
  <c r="I221" i="4" s="1"/>
  <c r="F184" i="4"/>
  <c r="E184" i="4"/>
  <c r="D184" i="4"/>
  <c r="J184" i="4"/>
  <c r="I184" i="4"/>
  <c r="H5" i="2"/>
  <c r="I40" i="2"/>
  <c r="I144" i="2" s="1"/>
  <c r="I221" i="2" s="1"/>
  <c r="F146" i="2"/>
  <c r="H180" i="2"/>
  <c r="H146" i="2"/>
  <c r="F40" i="8"/>
  <c r="F40" i="4"/>
  <c r="J40" i="4"/>
  <c r="C40" i="2"/>
  <c r="E5" i="1"/>
  <c r="E144" i="1" s="1"/>
  <c r="E221" i="1" s="1"/>
  <c r="I40" i="1"/>
  <c r="I222" i="1" s="1"/>
  <c r="H40" i="1"/>
  <c r="J180" i="1"/>
  <c r="J223" i="1" s="1"/>
  <c r="D5" i="12"/>
  <c r="C5" i="12"/>
  <c r="K5" i="12"/>
  <c r="F5" i="11"/>
  <c r="D110" i="11"/>
  <c r="J110" i="11"/>
  <c r="C5" i="9"/>
  <c r="K5" i="9"/>
  <c r="K144" i="9" s="1"/>
  <c r="K221" i="9" s="1"/>
  <c r="E184" i="9"/>
  <c r="J40" i="7"/>
  <c r="K184" i="5"/>
  <c r="K180" i="3"/>
  <c r="K223" i="3" s="1"/>
  <c r="K146" i="3"/>
  <c r="G146" i="2"/>
  <c r="F223" i="10"/>
  <c r="F5" i="1"/>
  <c r="D146" i="12"/>
  <c r="D40" i="10"/>
  <c r="C184" i="5"/>
  <c r="C219" i="5" s="1"/>
  <c r="G40" i="4"/>
  <c r="G222" i="4" s="1"/>
  <c r="D75" i="2"/>
  <c r="J40" i="1"/>
  <c r="J144" i="1" s="1"/>
  <c r="J221" i="1" s="1"/>
  <c r="G40" i="1"/>
  <c r="E40" i="1"/>
  <c r="J75" i="1"/>
  <c r="I75" i="1"/>
  <c r="K180" i="1"/>
  <c r="K223" i="1" s="1"/>
  <c r="E5" i="12"/>
  <c r="E144" i="12" s="1"/>
  <c r="I184" i="12"/>
  <c r="C75" i="11"/>
  <c r="C144" i="11" s="1"/>
  <c r="C221" i="11" s="1"/>
  <c r="K75" i="11"/>
  <c r="I75" i="11"/>
  <c r="F75" i="11"/>
  <c r="E110" i="11"/>
  <c r="J110" i="10"/>
  <c r="E180" i="10"/>
  <c r="E223" i="10" s="1"/>
  <c r="I75" i="8"/>
  <c r="C180" i="8"/>
  <c r="I184" i="7"/>
  <c r="G5" i="1"/>
  <c r="G144" i="1" s="1"/>
  <c r="G75" i="1"/>
  <c r="J180" i="10"/>
  <c r="J146" i="10"/>
  <c r="C146" i="7"/>
  <c r="C180" i="7"/>
  <c r="F40" i="1"/>
  <c r="C75" i="1"/>
  <c r="K75" i="1"/>
  <c r="H75" i="1"/>
  <c r="H222" i="1" s="1"/>
  <c r="F75" i="1"/>
  <c r="F224" i="1" s="1"/>
  <c r="C110" i="1"/>
  <c r="K110" i="1"/>
  <c r="H184" i="1"/>
  <c r="G184" i="1"/>
  <c r="K180" i="12"/>
  <c r="K146" i="12"/>
  <c r="G184" i="12"/>
  <c r="D75" i="11"/>
  <c r="C75" i="10"/>
  <c r="K75" i="10"/>
  <c r="C110" i="9"/>
  <c r="K110" i="9"/>
  <c r="J146" i="9"/>
  <c r="J180" i="9"/>
  <c r="F184" i="6"/>
  <c r="F219" i="6" s="1"/>
  <c r="E184" i="6"/>
  <c r="D184" i="6"/>
  <c r="K180" i="5"/>
  <c r="K223" i="5" s="1"/>
  <c r="K146" i="5"/>
  <c r="J110" i="4"/>
  <c r="F75" i="3"/>
  <c r="E75" i="3"/>
  <c r="G110" i="3"/>
  <c r="F180" i="3"/>
  <c r="D110" i="12"/>
  <c r="H5" i="11"/>
  <c r="H144" i="11" s="1"/>
  <c r="G40" i="11"/>
  <c r="F40" i="11"/>
  <c r="E184" i="11"/>
  <c r="E219" i="11" s="1"/>
  <c r="D184" i="11"/>
  <c r="C184" i="11"/>
  <c r="K184" i="11"/>
  <c r="K224" i="11" s="1"/>
  <c r="H184" i="11"/>
  <c r="F40" i="10"/>
  <c r="F224" i="10" s="1"/>
  <c r="G110" i="10"/>
  <c r="F180" i="10"/>
  <c r="D5" i="9"/>
  <c r="H75" i="8"/>
  <c r="F184" i="8"/>
  <c r="F223" i="8" s="1"/>
  <c r="D184" i="7"/>
  <c r="D223" i="7" s="1"/>
  <c r="J5" i="12"/>
  <c r="H5" i="12"/>
  <c r="H144" i="12" s="1"/>
  <c r="H221" i="12" s="1"/>
  <c r="E40" i="12"/>
  <c r="D40" i="12"/>
  <c r="I5" i="11"/>
  <c r="G5" i="11"/>
  <c r="D5" i="11"/>
  <c r="H75" i="11"/>
  <c r="H221" i="11" s="1"/>
  <c r="G75" i="11"/>
  <c r="D5" i="10"/>
  <c r="D144" i="10" s="1"/>
  <c r="D221" i="10" s="1"/>
  <c r="C5" i="10"/>
  <c r="G40" i="10"/>
  <c r="H75" i="10"/>
  <c r="I110" i="10"/>
  <c r="H110" i="10"/>
  <c r="G184" i="9"/>
  <c r="G219" i="9" s="1"/>
  <c r="F184" i="9"/>
  <c r="I110" i="8"/>
  <c r="F180" i="8"/>
  <c r="H5" i="7"/>
  <c r="C5" i="7"/>
  <c r="K5" i="7"/>
  <c r="I40" i="7"/>
  <c r="I222" i="7" s="1"/>
  <c r="D40" i="7"/>
  <c r="D222" i="7" s="1"/>
  <c r="H75" i="7"/>
  <c r="I110" i="7"/>
  <c r="F5" i="6"/>
  <c r="E5" i="6"/>
  <c r="D5" i="6"/>
  <c r="G40" i="6"/>
  <c r="E40" i="6"/>
  <c r="H75" i="6"/>
  <c r="H144" i="6" s="1"/>
  <c r="G75" i="6"/>
  <c r="F75" i="6"/>
  <c r="I110" i="6"/>
  <c r="H110" i="6"/>
  <c r="G110" i="6"/>
  <c r="J184" i="5"/>
  <c r="I184" i="5"/>
  <c r="H184" i="5"/>
  <c r="H223" i="5" s="1"/>
  <c r="E184" i="5"/>
  <c r="H5" i="4"/>
  <c r="H144" i="4" s="1"/>
  <c r="H221" i="4" s="1"/>
  <c r="I40" i="4"/>
  <c r="J75" i="4"/>
  <c r="C110" i="4"/>
  <c r="K110" i="4"/>
  <c r="C184" i="4"/>
  <c r="C219" i="4" s="1"/>
  <c r="K184" i="4"/>
  <c r="K219" i="4" s="1"/>
  <c r="J184" i="3"/>
  <c r="I184" i="3"/>
  <c r="I223" i="3" s="1"/>
  <c r="H184" i="3"/>
  <c r="E184" i="3"/>
  <c r="F184" i="2"/>
  <c r="E184" i="2"/>
  <c r="D184" i="2"/>
  <c r="D219" i="2" s="1"/>
  <c r="C184" i="2"/>
  <c r="C223" i="2" s="1"/>
  <c r="K184" i="2"/>
  <c r="I184" i="2"/>
  <c r="I219" i="2" s="1"/>
  <c r="I5" i="12"/>
  <c r="F40" i="12"/>
  <c r="F144" i="12" s="1"/>
  <c r="C40" i="12"/>
  <c r="K40" i="12"/>
  <c r="I40" i="12"/>
  <c r="I224" i="12" s="1"/>
  <c r="F75" i="12"/>
  <c r="D184" i="12"/>
  <c r="I40" i="11"/>
  <c r="I222" i="11" s="1"/>
  <c r="I110" i="11"/>
  <c r="H110" i="11"/>
  <c r="C146" i="11"/>
  <c r="I184" i="10"/>
  <c r="I75" i="9"/>
  <c r="F75" i="9"/>
  <c r="I110" i="9"/>
  <c r="J40" i="8"/>
  <c r="J144" i="8" s="1"/>
  <c r="J221" i="8" s="1"/>
  <c r="I40" i="8"/>
  <c r="J110" i="7"/>
  <c r="C184" i="6"/>
  <c r="K184" i="6"/>
  <c r="J184" i="6"/>
  <c r="J223" i="6" s="1"/>
  <c r="I184" i="6"/>
  <c r="I224" i="6" s="1"/>
  <c r="J5" i="5"/>
  <c r="J144" i="5" s="1"/>
  <c r="I5" i="5"/>
  <c r="H5" i="5"/>
  <c r="C40" i="5"/>
  <c r="K40" i="5"/>
  <c r="J40" i="5"/>
  <c r="I40" i="5"/>
  <c r="F40" i="5"/>
  <c r="F224" i="5" s="1"/>
  <c r="D75" i="5"/>
  <c r="D144" i="5" s="1"/>
  <c r="D221" i="5" s="1"/>
  <c r="K75" i="5"/>
  <c r="K224" i="5" s="1"/>
  <c r="J75" i="5"/>
  <c r="G75" i="5"/>
  <c r="E110" i="5"/>
  <c r="D110" i="5"/>
  <c r="C110" i="5"/>
  <c r="K110" i="5"/>
  <c r="H110" i="5"/>
  <c r="J5" i="3"/>
  <c r="J144" i="3" s="1"/>
  <c r="I5" i="3"/>
  <c r="H5" i="3"/>
  <c r="E5" i="3"/>
  <c r="C40" i="3"/>
  <c r="K40" i="3"/>
  <c r="J40" i="3"/>
  <c r="J224" i="3" s="1"/>
  <c r="I40" i="3"/>
  <c r="F40" i="3"/>
  <c r="F222" i="3" s="1"/>
  <c r="D75" i="3"/>
  <c r="C75" i="3"/>
  <c r="K75" i="3"/>
  <c r="J75" i="3"/>
  <c r="G75" i="3"/>
  <c r="E110" i="3"/>
  <c r="D110" i="3"/>
  <c r="C110" i="3"/>
  <c r="K110" i="3"/>
  <c r="H110" i="3"/>
  <c r="J40" i="12"/>
  <c r="G75" i="12"/>
  <c r="G224" i="12" s="1"/>
  <c r="E75" i="12"/>
  <c r="E222" i="12" s="1"/>
  <c r="D75" i="12"/>
  <c r="D222" i="12" s="1"/>
  <c r="J75" i="12"/>
  <c r="J221" i="12" s="1"/>
  <c r="G110" i="12"/>
  <c r="E184" i="12"/>
  <c r="E219" i="12" s="1"/>
  <c r="C184" i="12"/>
  <c r="K184" i="12"/>
  <c r="J184" i="12"/>
  <c r="H184" i="12"/>
  <c r="H219" i="12" s="1"/>
  <c r="J40" i="11"/>
  <c r="J224" i="11" s="1"/>
  <c r="H40" i="11"/>
  <c r="E40" i="11"/>
  <c r="J75" i="11"/>
  <c r="F5" i="10"/>
  <c r="J5" i="9"/>
  <c r="I5" i="9"/>
  <c r="J75" i="9"/>
  <c r="J222" i="9" s="1"/>
  <c r="J110" i="9"/>
  <c r="G110" i="9"/>
  <c r="C75" i="8"/>
  <c r="C222" i="8" s="1"/>
  <c r="K75" i="8"/>
  <c r="K222" i="8" s="1"/>
  <c r="J75" i="8"/>
  <c r="I184" i="8"/>
  <c r="H184" i="8"/>
  <c r="J5" i="7"/>
  <c r="J144" i="7" s="1"/>
  <c r="C40" i="7"/>
  <c r="C222" i="7" s="1"/>
  <c r="K40" i="7"/>
  <c r="K224" i="7" s="1"/>
  <c r="J75" i="7"/>
  <c r="J222" i="7" s="1"/>
  <c r="I75" i="7"/>
  <c r="H5" i="6"/>
  <c r="I40" i="6"/>
  <c r="J75" i="6"/>
  <c r="C110" i="6"/>
  <c r="K110" i="6"/>
  <c r="D184" i="5"/>
  <c r="D223" i="5" s="1"/>
  <c r="D184" i="3"/>
  <c r="D223" i="3" s="1"/>
  <c r="E5" i="2"/>
  <c r="H184" i="2"/>
  <c r="I223" i="11"/>
  <c r="I219" i="11"/>
  <c r="G219" i="10"/>
  <c r="F144" i="1"/>
  <c r="F144" i="11"/>
  <c r="F221" i="11" s="1"/>
  <c r="I223" i="12"/>
  <c r="I219" i="12"/>
  <c r="C222" i="1"/>
  <c r="E219" i="1"/>
  <c r="E223" i="1"/>
  <c r="E224" i="10"/>
  <c r="D222" i="10"/>
  <c r="F224" i="8"/>
  <c r="F222" i="8"/>
  <c r="H144" i="1"/>
  <c r="H221" i="1" s="1"/>
  <c r="C144" i="12"/>
  <c r="K144" i="12"/>
  <c r="G224" i="11"/>
  <c r="G222" i="11"/>
  <c r="F224" i="11"/>
  <c r="F222" i="11"/>
  <c r="D219" i="11"/>
  <c r="D223" i="11"/>
  <c r="C223" i="11"/>
  <c r="C219" i="11"/>
  <c r="K219" i="11"/>
  <c r="H219" i="11"/>
  <c r="I219" i="9"/>
  <c r="I223" i="9"/>
  <c r="C144" i="1"/>
  <c r="C221" i="1" s="1"/>
  <c r="K144" i="1"/>
  <c r="K221" i="1" s="1"/>
  <c r="G222" i="1"/>
  <c r="G221" i="1"/>
  <c r="G224" i="1"/>
  <c r="E224" i="1"/>
  <c r="E222" i="1"/>
  <c r="J144" i="12"/>
  <c r="E221" i="12"/>
  <c r="E224" i="12"/>
  <c r="G144" i="11"/>
  <c r="G221" i="11" s="1"/>
  <c r="C222" i="11"/>
  <c r="G222" i="10"/>
  <c r="H219" i="1"/>
  <c r="H223" i="1"/>
  <c r="G223" i="1"/>
  <c r="G219" i="1"/>
  <c r="C222" i="12"/>
  <c r="C221" i="12"/>
  <c r="C224" i="12"/>
  <c r="K222" i="12"/>
  <c r="K221" i="12"/>
  <c r="K224" i="12"/>
  <c r="D219" i="12"/>
  <c r="D223" i="12"/>
  <c r="K144" i="11"/>
  <c r="I224" i="11"/>
  <c r="I219" i="1"/>
  <c r="I223" i="1"/>
  <c r="F223" i="1"/>
  <c r="F219" i="1"/>
  <c r="D219" i="1"/>
  <c r="J224" i="12"/>
  <c r="J222" i="12"/>
  <c r="C223" i="12"/>
  <c r="C219" i="12"/>
  <c r="K223" i="12"/>
  <c r="K219" i="12"/>
  <c r="J223" i="12"/>
  <c r="J219" i="12"/>
  <c r="K222" i="11"/>
  <c r="J222" i="11"/>
  <c r="H222" i="11"/>
  <c r="E180" i="9"/>
  <c r="E223" i="9" s="1"/>
  <c r="E146" i="9"/>
  <c r="J222" i="8"/>
  <c r="H180" i="12"/>
  <c r="C222" i="9"/>
  <c r="K222" i="9"/>
  <c r="J224" i="7"/>
  <c r="H223" i="6"/>
  <c r="H219" i="6"/>
  <c r="F224" i="4"/>
  <c r="F222" i="4"/>
  <c r="J224" i="4"/>
  <c r="J222" i="4"/>
  <c r="K222" i="1"/>
  <c r="G222" i="12"/>
  <c r="F223" i="12"/>
  <c r="H180" i="11"/>
  <c r="H223" i="11" s="1"/>
  <c r="I223" i="10"/>
  <c r="I219" i="10"/>
  <c r="F219" i="10"/>
  <c r="F223" i="9"/>
  <c r="F219" i="9"/>
  <c r="I144" i="7"/>
  <c r="C224" i="7"/>
  <c r="G224" i="6"/>
  <c r="G222" i="6"/>
  <c r="D222" i="1"/>
  <c r="H222" i="12"/>
  <c r="K221" i="11"/>
  <c r="C224" i="11"/>
  <c r="D110" i="10"/>
  <c r="J184" i="10"/>
  <c r="E5" i="9"/>
  <c r="C219" i="9"/>
  <c r="H184" i="9"/>
  <c r="E40" i="8"/>
  <c r="E144" i="8" s="1"/>
  <c r="E75" i="8"/>
  <c r="D75" i="8"/>
  <c r="G146" i="8"/>
  <c r="G180" i="8"/>
  <c r="G180" i="7"/>
  <c r="G146" i="7"/>
  <c r="F146" i="11"/>
  <c r="H144" i="10"/>
  <c r="H221" i="10" s="1"/>
  <c r="E219" i="9"/>
  <c r="D221" i="1"/>
  <c r="K146" i="11"/>
  <c r="C184" i="10"/>
  <c r="K184" i="10"/>
  <c r="H184" i="10"/>
  <c r="F5" i="9"/>
  <c r="F40" i="9"/>
  <c r="D219" i="9"/>
  <c r="F144" i="8"/>
  <c r="F221" i="8" s="1"/>
  <c r="F110" i="8"/>
  <c r="E110" i="8"/>
  <c r="I219" i="8"/>
  <c r="H223" i="8"/>
  <c r="H219" i="8"/>
  <c r="D5" i="7"/>
  <c r="E40" i="7"/>
  <c r="H223" i="7"/>
  <c r="H219" i="7"/>
  <c r="K219" i="3"/>
  <c r="J219" i="3"/>
  <c r="J223" i="3"/>
  <c r="H223" i="3"/>
  <c r="H219" i="3"/>
  <c r="E219" i="3"/>
  <c r="E223" i="11"/>
  <c r="J40" i="10"/>
  <c r="J144" i="10" s="1"/>
  <c r="F110" i="10"/>
  <c r="E110" i="10"/>
  <c r="D219" i="10"/>
  <c r="G5" i="9"/>
  <c r="G40" i="9"/>
  <c r="K219" i="9"/>
  <c r="J223" i="9"/>
  <c r="J219" i="9"/>
  <c r="G224" i="8"/>
  <c r="I180" i="8"/>
  <c r="I223" i="8" s="1"/>
  <c r="I146" i="8"/>
  <c r="E219" i="8"/>
  <c r="E223" i="8"/>
  <c r="E5" i="7"/>
  <c r="F40" i="7"/>
  <c r="C222" i="3"/>
  <c r="K224" i="3"/>
  <c r="K222" i="3"/>
  <c r="J221" i="3"/>
  <c r="F219" i="2"/>
  <c r="F223" i="2"/>
  <c r="E219" i="2"/>
  <c r="E223" i="2"/>
  <c r="D223" i="2"/>
  <c r="K223" i="2"/>
  <c r="K219" i="2"/>
  <c r="H224" i="8"/>
  <c r="H222" i="8"/>
  <c r="H221" i="8"/>
  <c r="D180" i="1"/>
  <c r="D224" i="1" s="1"/>
  <c r="F223" i="11"/>
  <c r="C40" i="10"/>
  <c r="C144" i="10" s="1"/>
  <c r="K40" i="10"/>
  <c r="H146" i="10"/>
  <c r="G180" i="10"/>
  <c r="G224" i="10" s="1"/>
  <c r="C144" i="9"/>
  <c r="C221" i="9" s="1"/>
  <c r="H5" i="9"/>
  <c r="H40" i="9"/>
  <c r="E40" i="9"/>
  <c r="G75" i="9"/>
  <c r="C146" i="9"/>
  <c r="C180" i="9"/>
  <c r="C224" i="9" s="1"/>
  <c r="K146" i="9"/>
  <c r="K180" i="9"/>
  <c r="K224" i="9" s="1"/>
  <c r="C184" i="8"/>
  <c r="K184" i="8"/>
  <c r="J184" i="8"/>
  <c r="J219" i="7"/>
  <c r="J223" i="7"/>
  <c r="I219" i="7"/>
  <c r="I223" i="7"/>
  <c r="I224" i="8"/>
  <c r="I222" i="8"/>
  <c r="G219" i="11"/>
  <c r="I40" i="10"/>
  <c r="I144" i="10" s="1"/>
  <c r="I146" i="10"/>
  <c r="D224" i="9"/>
  <c r="D222" i="9"/>
  <c r="I40" i="9"/>
  <c r="H75" i="9"/>
  <c r="H110" i="9"/>
  <c r="I5" i="8"/>
  <c r="I144" i="8" s="1"/>
  <c r="I221" i="8" s="1"/>
  <c r="H5" i="8"/>
  <c r="H144" i="8" s="1"/>
  <c r="D219" i="8"/>
  <c r="D223" i="8"/>
  <c r="G5" i="7"/>
  <c r="F5" i="7"/>
  <c r="H40" i="7"/>
  <c r="H144" i="7" s="1"/>
  <c r="G40" i="7"/>
  <c r="G75" i="7"/>
  <c r="E222" i="5"/>
  <c r="H223" i="4"/>
  <c r="G224" i="2"/>
  <c r="G222" i="2"/>
  <c r="F221" i="2"/>
  <c r="F224" i="2"/>
  <c r="J222" i="2"/>
  <c r="J184" i="2"/>
  <c r="I222" i="6"/>
  <c r="G219" i="6"/>
  <c r="G223" i="6"/>
  <c r="I224" i="4"/>
  <c r="I222" i="4"/>
  <c r="C224" i="2"/>
  <c r="C222" i="2"/>
  <c r="K40" i="2"/>
  <c r="H223" i="2"/>
  <c r="F75" i="7"/>
  <c r="C219" i="7"/>
  <c r="C223" i="7"/>
  <c r="H222" i="6"/>
  <c r="C223" i="6"/>
  <c r="C219" i="6"/>
  <c r="K223" i="6"/>
  <c r="K219" i="6"/>
  <c r="J219" i="6"/>
  <c r="I223" i="6"/>
  <c r="H224" i="4"/>
  <c r="H222" i="4"/>
  <c r="G219" i="4"/>
  <c r="G223" i="4"/>
  <c r="H144" i="2"/>
  <c r="H221" i="2" s="1"/>
  <c r="H219" i="2"/>
  <c r="D146" i="10"/>
  <c r="H146" i="9"/>
  <c r="D146" i="8"/>
  <c r="G184" i="7"/>
  <c r="F184" i="7"/>
  <c r="E184" i="7"/>
  <c r="G144" i="6"/>
  <c r="G221" i="6" s="1"/>
  <c r="J5" i="6"/>
  <c r="C40" i="6"/>
  <c r="K40" i="6"/>
  <c r="D75" i="6"/>
  <c r="E110" i="6"/>
  <c r="I146" i="6"/>
  <c r="I180" i="6"/>
  <c r="G5" i="5"/>
  <c r="G144" i="5" s="1"/>
  <c r="F5" i="5"/>
  <c r="E5" i="5"/>
  <c r="E144" i="5" s="1"/>
  <c r="E221" i="5" s="1"/>
  <c r="H40" i="5"/>
  <c r="G40" i="5"/>
  <c r="I75" i="5"/>
  <c r="H75" i="5"/>
  <c r="H144" i="5" s="1"/>
  <c r="J110" i="5"/>
  <c r="I110" i="5"/>
  <c r="E146" i="5"/>
  <c r="E180" i="5"/>
  <c r="E224" i="5" s="1"/>
  <c r="G184" i="5"/>
  <c r="F184" i="5"/>
  <c r="C223" i="4"/>
  <c r="K223" i="4"/>
  <c r="H224" i="2"/>
  <c r="H222" i="2"/>
  <c r="G219" i="2"/>
  <c r="G223" i="2"/>
  <c r="C5" i="6"/>
  <c r="K5" i="6"/>
  <c r="I5" i="6"/>
  <c r="I144" i="6" s="1"/>
  <c r="I221" i="6" s="1"/>
  <c r="D40" i="6"/>
  <c r="J40" i="6"/>
  <c r="E75" i="6"/>
  <c r="C75" i="6"/>
  <c r="K75" i="6"/>
  <c r="F110" i="6"/>
  <c r="D110" i="6"/>
  <c r="C5" i="4"/>
  <c r="K5" i="4"/>
  <c r="J5" i="4"/>
  <c r="J144" i="4" s="1"/>
  <c r="J221" i="4" s="1"/>
  <c r="D40" i="4"/>
  <c r="C40" i="4"/>
  <c r="K40" i="4"/>
  <c r="E75" i="4"/>
  <c r="E144" i="4" s="1"/>
  <c r="F110" i="4"/>
  <c r="I146" i="4"/>
  <c r="I180" i="4"/>
  <c r="G5" i="3"/>
  <c r="F5" i="3"/>
  <c r="H40" i="3"/>
  <c r="G40" i="3"/>
  <c r="I75" i="3"/>
  <c r="I222" i="3" s="1"/>
  <c r="H75" i="3"/>
  <c r="J110" i="3"/>
  <c r="I110" i="3"/>
  <c r="E146" i="3"/>
  <c r="E180" i="3"/>
  <c r="G184" i="3"/>
  <c r="F184" i="3"/>
  <c r="G144" i="2"/>
  <c r="G221" i="2" s="1"/>
  <c r="E110" i="2"/>
  <c r="F222" i="2"/>
  <c r="D223" i="6"/>
  <c r="D219" i="6"/>
  <c r="C144" i="5"/>
  <c r="D224" i="5"/>
  <c r="D222" i="5"/>
  <c r="C75" i="5"/>
  <c r="C223" i="5"/>
  <c r="D219" i="5"/>
  <c r="C5" i="2"/>
  <c r="C144" i="2" s="1"/>
  <c r="C221" i="2" s="1"/>
  <c r="K5" i="2"/>
  <c r="J5" i="2"/>
  <c r="J144" i="2" s="1"/>
  <c r="J221" i="2" s="1"/>
  <c r="D40" i="2"/>
  <c r="E75" i="2"/>
  <c r="E222" i="2" s="1"/>
  <c r="F110" i="2"/>
  <c r="K219" i="7"/>
  <c r="K223" i="7"/>
  <c r="F40" i="6"/>
  <c r="C222" i="5"/>
  <c r="J221" i="5"/>
  <c r="J224" i="5"/>
  <c r="F222" i="5"/>
  <c r="K219" i="5"/>
  <c r="J219" i="5"/>
  <c r="J223" i="5"/>
  <c r="E223" i="5"/>
  <c r="E219" i="5"/>
  <c r="F219" i="4"/>
  <c r="F223" i="4"/>
  <c r="D223" i="4"/>
  <c r="D219" i="4"/>
  <c r="J223" i="4"/>
  <c r="J219" i="4"/>
  <c r="I223" i="4"/>
  <c r="I219" i="4"/>
  <c r="C144" i="3"/>
  <c r="C221" i="3" s="1"/>
  <c r="I146" i="2"/>
  <c r="I180" i="2"/>
  <c r="I223" i="2" s="1"/>
  <c r="C146" i="6"/>
  <c r="K146" i="6"/>
  <c r="G146" i="5"/>
  <c r="C146" i="4"/>
  <c r="K146" i="4"/>
  <c r="G146" i="3"/>
  <c r="C146" i="2"/>
  <c r="K146" i="2"/>
  <c r="F146" i="6"/>
  <c r="J146" i="5"/>
  <c r="F146" i="4"/>
  <c r="J146" i="3"/>
  <c r="F221" i="12" l="1"/>
  <c r="E219" i="4"/>
  <c r="E223" i="4"/>
  <c r="C144" i="8"/>
  <c r="I222" i="2"/>
  <c r="I219" i="6"/>
  <c r="H221" i="6"/>
  <c r="D224" i="11"/>
  <c r="G223" i="9"/>
  <c r="J224" i="9"/>
  <c r="J221" i="7"/>
  <c r="J221" i="11"/>
  <c r="K223" i="11"/>
  <c r="H219" i="5"/>
  <c r="G144" i="4"/>
  <c r="G221" i="4" s="1"/>
  <c r="H224" i="6"/>
  <c r="K144" i="10"/>
  <c r="D144" i="7"/>
  <c r="D221" i="7" s="1"/>
  <c r="J224" i="1"/>
  <c r="I219" i="5"/>
  <c r="I223" i="5"/>
  <c r="D144" i="11"/>
  <c r="G223" i="12"/>
  <c r="G219" i="12"/>
  <c r="J144" i="11"/>
  <c r="K144" i="3"/>
  <c r="K221" i="3" s="1"/>
  <c r="F223" i="6"/>
  <c r="E224" i="3"/>
  <c r="F144" i="3"/>
  <c r="F221" i="3" s="1"/>
  <c r="E224" i="6"/>
  <c r="G144" i="7"/>
  <c r="J224" i="8"/>
  <c r="K223" i="9"/>
  <c r="F219" i="8"/>
  <c r="C224" i="1"/>
  <c r="C223" i="9"/>
  <c r="K222" i="7"/>
  <c r="D224" i="7"/>
  <c r="G224" i="4"/>
  <c r="E222" i="11"/>
  <c r="E223" i="12"/>
  <c r="I221" i="12"/>
  <c r="F221" i="1"/>
  <c r="I144" i="11"/>
  <c r="I221" i="11" s="1"/>
  <c r="J222" i="1"/>
  <c r="D224" i="10"/>
  <c r="J219" i="11"/>
  <c r="J222" i="5"/>
  <c r="K144" i="7"/>
  <c r="K221" i="7" s="1"/>
  <c r="D219" i="3"/>
  <c r="F224" i="3"/>
  <c r="E219" i="6"/>
  <c r="E223" i="6"/>
  <c r="I219" i="3"/>
  <c r="C219" i="3"/>
  <c r="C221" i="5"/>
  <c r="G144" i="3"/>
  <c r="D144" i="3"/>
  <c r="D221" i="3" s="1"/>
  <c r="G219" i="8"/>
  <c r="C219" i="2"/>
  <c r="C224" i="3"/>
  <c r="D221" i="11"/>
  <c r="I224" i="7"/>
  <c r="C221" i="8"/>
  <c r="E224" i="11"/>
  <c r="I222" i="12"/>
  <c r="F222" i="12"/>
  <c r="F222" i="1"/>
  <c r="D224" i="12"/>
  <c r="K224" i="1"/>
  <c r="F222" i="10"/>
  <c r="J144" i="9"/>
  <c r="J221" i="9" s="1"/>
  <c r="E144" i="3"/>
  <c r="E221" i="3" s="1"/>
  <c r="C144" i="7"/>
  <c r="D144" i="9"/>
  <c r="D221" i="9" s="1"/>
  <c r="F144" i="4"/>
  <c r="F221" i="4" s="1"/>
  <c r="I144" i="1"/>
  <c r="I221" i="1" s="1"/>
  <c r="I224" i="2"/>
  <c r="I144" i="5"/>
  <c r="I221" i="5" s="1"/>
  <c r="F144" i="10"/>
  <c r="F221" i="10" s="1"/>
  <c r="D222" i="3"/>
  <c r="K222" i="5"/>
  <c r="D219" i="7"/>
  <c r="J222" i="3"/>
  <c r="I144" i="3"/>
  <c r="G144" i="9"/>
  <c r="D144" i="8"/>
  <c r="I221" i="7"/>
  <c r="C221" i="7"/>
  <c r="F224" i="12"/>
  <c r="I224" i="1"/>
  <c r="H224" i="1"/>
  <c r="E221" i="10"/>
  <c r="G144" i="8"/>
  <c r="G221" i="8" s="1"/>
  <c r="F144" i="5"/>
  <c r="F221" i="5" s="1"/>
  <c r="H224" i="12"/>
  <c r="I144" i="12"/>
  <c r="D144" i="12"/>
  <c r="D221" i="12" s="1"/>
  <c r="E144" i="11"/>
  <c r="E221" i="11" s="1"/>
  <c r="K144" i="5"/>
  <c r="K221" i="5" s="1"/>
  <c r="K144" i="8"/>
  <c r="K221" i="8" s="1"/>
  <c r="G144" i="10"/>
  <c r="G221" i="10" s="1"/>
  <c r="K219" i="8"/>
  <c r="K223" i="8"/>
  <c r="D222" i="4"/>
  <c r="D224" i="4"/>
  <c r="G223" i="7"/>
  <c r="G219" i="7"/>
  <c r="E144" i="2"/>
  <c r="E221" i="2" s="1"/>
  <c r="C219" i="8"/>
  <c r="C223" i="8"/>
  <c r="H224" i="9"/>
  <c r="H222" i="9"/>
  <c r="F222" i="9"/>
  <c r="F224" i="9"/>
  <c r="E222" i="6"/>
  <c r="D223" i="1"/>
  <c r="G223" i="10"/>
  <c r="G224" i="5"/>
  <c r="G222" i="5"/>
  <c r="G221" i="5"/>
  <c r="H144" i="9"/>
  <c r="H221" i="9" s="1"/>
  <c r="F224" i="7"/>
  <c r="F222" i="7"/>
  <c r="F144" i="9"/>
  <c r="F221" i="9" s="1"/>
  <c r="E144" i="9"/>
  <c r="C224" i="8"/>
  <c r="E224" i="4"/>
  <c r="H222" i="3"/>
  <c r="H224" i="3"/>
  <c r="J223" i="2"/>
  <c r="J219" i="2"/>
  <c r="J224" i="6"/>
  <c r="J222" i="6"/>
  <c r="F223" i="5"/>
  <c r="F219" i="5"/>
  <c r="I224" i="5"/>
  <c r="C224" i="5"/>
  <c r="D222" i="2"/>
  <c r="D221" i="2"/>
  <c r="D224" i="2"/>
  <c r="K144" i="4"/>
  <c r="K221" i="4" s="1"/>
  <c r="D222" i="6"/>
  <c r="D224" i="6"/>
  <c r="G223" i="5"/>
  <c r="G219" i="5"/>
  <c r="H222" i="5"/>
  <c r="H221" i="5"/>
  <c r="H224" i="5"/>
  <c r="K224" i="6"/>
  <c r="K222" i="6"/>
  <c r="J224" i="2"/>
  <c r="D144" i="2"/>
  <c r="G224" i="7"/>
  <c r="G222" i="7"/>
  <c r="G221" i="7"/>
  <c r="E144" i="7"/>
  <c r="E221" i="7" s="1"/>
  <c r="E223" i="3"/>
  <c r="H223" i="10"/>
  <c r="H219" i="10"/>
  <c r="J223" i="10"/>
  <c r="J219" i="10"/>
  <c r="E221" i="4"/>
  <c r="D144" i="4"/>
  <c r="D221" i="4" s="1"/>
  <c r="C224" i="4"/>
  <c r="C222" i="4"/>
  <c r="F223" i="7"/>
  <c r="F219" i="7"/>
  <c r="E224" i="9"/>
  <c r="E222" i="9"/>
  <c r="E221" i="9"/>
  <c r="E224" i="2"/>
  <c r="H222" i="7"/>
  <c r="H221" i="7"/>
  <c r="H224" i="7"/>
  <c r="I224" i="10"/>
  <c r="I222" i="10"/>
  <c r="I221" i="10"/>
  <c r="I224" i="3"/>
  <c r="K219" i="10"/>
  <c r="K223" i="10"/>
  <c r="E222" i="4"/>
  <c r="H224" i="11"/>
  <c r="H223" i="12"/>
  <c r="C144" i="4"/>
  <c r="C221" i="4" s="1"/>
  <c r="C224" i="6"/>
  <c r="C222" i="6"/>
  <c r="I222" i="5"/>
  <c r="K144" i="2"/>
  <c r="K221" i="2" s="1"/>
  <c r="K144" i="6"/>
  <c r="K221" i="6" s="1"/>
  <c r="J144" i="6"/>
  <c r="J221" i="6" s="1"/>
  <c r="F144" i="7"/>
  <c r="F221" i="7" s="1"/>
  <c r="I221" i="3"/>
  <c r="J222" i="10"/>
  <c r="J221" i="10"/>
  <c r="J224" i="10"/>
  <c r="C219" i="10"/>
  <c r="C223" i="10"/>
  <c r="E224" i="8"/>
  <c r="E222" i="8"/>
  <c r="E221" i="8"/>
  <c r="D144" i="6"/>
  <c r="D221" i="6" s="1"/>
  <c r="D224" i="8"/>
  <c r="G223" i="3"/>
  <c r="G219" i="3"/>
  <c r="C144" i="6"/>
  <c r="C221" i="6" s="1"/>
  <c r="K224" i="2"/>
  <c r="K222" i="2"/>
  <c r="K222" i="10"/>
  <c r="K221" i="10"/>
  <c r="K224" i="10"/>
  <c r="E224" i="7"/>
  <c r="E222" i="7"/>
  <c r="E144" i="6"/>
  <c r="E221" i="6" s="1"/>
  <c r="D221" i="8"/>
  <c r="F224" i="6"/>
  <c r="F222" i="6"/>
  <c r="F223" i="3"/>
  <c r="F219" i="3"/>
  <c r="G224" i="3"/>
  <c r="G222" i="3"/>
  <c r="G221" i="3"/>
  <c r="K224" i="4"/>
  <c r="K222" i="4"/>
  <c r="E223" i="7"/>
  <c r="E219" i="7"/>
  <c r="I224" i="9"/>
  <c r="I222" i="9"/>
  <c r="J223" i="8"/>
  <c r="J219" i="8"/>
  <c r="C222" i="10"/>
  <c r="C221" i="10"/>
  <c r="C224" i="10"/>
  <c r="H144" i="3"/>
  <c r="H221" i="3" s="1"/>
  <c r="G222" i="9"/>
  <c r="G221" i="9"/>
  <c r="G224" i="9"/>
  <c r="H219" i="9"/>
  <c r="H223" i="9"/>
  <c r="F144" i="6"/>
  <c r="F221" i="6" s="1"/>
  <c r="K224" i="8"/>
  <c r="I144" i="9"/>
  <c r="I221" i="9" s="1"/>
  <c r="H224" i="10"/>
</calcChain>
</file>

<file path=xl/sharedStrings.xml><?xml version="1.0" encoding="utf-8"?>
<sst xmlns="http://schemas.openxmlformats.org/spreadsheetml/2006/main" count="5232" uniqueCount="93">
  <si>
    <t>Gauteng: City of Ekurhuleni (EKU) - Table A9 Asset Management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</si>
  <si>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</si>
  <si>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</si>
  <si>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</si>
  <si>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</si>
  <si>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</si>
  <si>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</si>
  <si>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</si>
  <si>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</si>
  <si>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</si>
  <si>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</si>
  <si>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</si>
  <si>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</si>
  <si>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</si>
  <si>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</si>
  <si>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</si>
  <si>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</si>
  <si>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</si>
  <si>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</si>
  <si>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</si>
  <si>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</si>
  <si>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</si>
  <si>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</si>
  <si>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</si>
  <si>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</si>
  <si>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</si>
  <si>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</si>
  <si>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</si>
  <si>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</si>
  <si>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</si>
  <si>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</si>
  <si>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</si>
  <si>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</si>
  <si>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</si>
  <si>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</si>
  <si>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</si>
  <si>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</si>
  <si>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</si>
  <si>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</si>
  <si>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</si>
  <si>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</si>
  <si>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</si>
  <si>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</si>
  <si>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</si>
  <si>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</si>
  <si>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</si>
  <si>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</si>
  <si>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</si>
  <si>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</si>
  <si>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Mature</t>
  </si>
  <si>
    <t>Immature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</si>
  <si>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</si>
  <si>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</si>
  <si>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</si>
  <si>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</si>
  <si>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</si>
  <si>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</si>
  <si>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</si>
  <si>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</si>
  <si>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</si>
  <si>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</si>
  <si>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</si>
  <si>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</si>
  <si>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</si>
  <si>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</si>
  <si>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</si>
  <si>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</si>
  <si>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Gauteng: City of Johannesburg (JHB) - Table A9 Asset Management ( All ) for 4th Quarter ended 30 June 2024 (Figures Finalised as at 2024/07/29)</t>
  </si>
  <si>
    <t>Gauteng: City of Tshwane (TSH) - Table A9 Asset Management ( All ) for 4th Quarter ended 30 June 2024 (Figures Finalised as at 2024/07/29)</t>
  </si>
  <si>
    <t>Gauteng: Emfuleni (GT421) - Table A9 Asset Management ( All ) for 4th Quarter ended 30 June 2024 (Figures Finalised as at 2024/07/29)</t>
  </si>
  <si>
    <t>Gauteng: Midvaal (GT422) - Table A9 Asset Management ( All ) for 4th Quarter ended 30 June 2024 (Figures Finalised as at 2024/07/29)</t>
  </si>
  <si>
    <t>Gauteng: Lesedi (GT423) - Table A9 Asset Management ( All ) for 4th Quarter ended 30 June 2024 (Figures Finalised as at 2024/07/29)</t>
  </si>
  <si>
    <t>Gauteng: Sedibeng (DC42) - Table A9 Asset Management ( All ) for 4th Quarter ended 30 June 2024 (Figures Finalised as at 2024/07/29)</t>
  </si>
  <si>
    <t>Gauteng: Mogale City (GT481) - Table A9 Asset Management ( All ) for 4th Quarter ended 30 June 2024 (Figures Finalised as at 2024/07/29)</t>
  </si>
  <si>
    <t>Gauteng: Merafong City (GT484) - Table A9 Asset Management ( All ) for 4th Quarter ended 30 June 2024 (Figures Finalised as at 2024/07/29)</t>
  </si>
  <si>
    <t>Gauteng: Rand West City (GT485) - Table A9 Asset Management ( All ) for 4th Quarter ended 30 June 2024 (Figures Finalised as at 2024/07/29)</t>
  </si>
  <si>
    <t>Gauteng: West Rand (DC48) - Table A9 Asset Management ( All ) for 4th Quarter ended 30 June 2024 (Figures Finalised as at 2024/07/29)</t>
  </si>
  <si>
    <t>Summary - Table A9 Asset Management ( All ) for 4th Quarter ended 30 June 2024 (Figures Finalised as at 2024/07/29)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</si>
  <si>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</si>
  <si>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</si>
  <si>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</si>
  <si>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</si>
  <si>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</si>
  <si>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</si>
  <si>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</si>
  <si>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</si>
  <si>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</si>
  <si>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</si>
  <si>
    <t>Living Resources</t>
  </si>
  <si>
    <t>Renewal and upgrading of Existing Assets as % of total capex</t>
  </si>
  <si>
    <t>Renewal and upgrading of Existing Assets as % of deprecn</t>
  </si>
  <si>
    <t>R&amp;M as a % of PPE &amp; Investment Property</t>
  </si>
  <si>
    <t>Renewal and upgrading and R&amp;M as a % of PPE and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</si>
</sst>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- &quot;?_);_(@_)"/>
    <numFmt numFmtId="166" formatCode="_(* #,##0,_);_(* \(#,##0,\);_(* &quot;–&quot;?_);_(@_)"/>
    <numFmt numFmtId="167" formatCode="0.0%"/>
    <numFmt numFmtId="168" formatCode="#,###,;\(#,###,\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165" fontId="4" fillId="0" borderId="13" xfId="1" applyNumberFormat="1" applyFont="1" applyFill="1" applyBorder="1" applyProtection="1"/>
    <xf numFmtId="165" fontId="4" fillId="0" borderId="14" xfId="1" applyNumberFormat="1" applyFont="1" applyFill="1" applyBorder="1" applyProtection="1"/>
    <xf numFmtId="165" fontId="4" fillId="0" borderId="15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2" xfId="1" applyNumberFormat="1" applyFont="1" applyFill="1" applyBorder="1" applyProtection="1"/>
    <xf numFmtId="167" fontId="6" fillId="0" borderId="13" xfId="2" applyNumberFormat="1" applyFont="1" applyFill="1" applyBorder="1" applyAlignment="1" applyProtection="1">
      <alignment horizontal="center"/>
    </xf>
    <xf numFmtId="167" fontId="6" fillId="0" borderId="14" xfId="2" applyNumberFormat="1" applyFont="1" applyFill="1" applyBorder="1" applyAlignment="1" applyProtection="1">
      <alignment horizontal="center"/>
    </xf>
    <xf numFmtId="167" fontId="6" fillId="0" borderId="15" xfId="2" applyNumberFormat="1" applyFont="1" applyFill="1" applyBorder="1" applyAlignment="1" applyProtection="1">
      <alignment horizontal="center"/>
    </xf>
    <xf numFmtId="167" fontId="6" fillId="0" borderId="0" xfId="2" applyNumberFormat="1" applyFont="1" applyFill="1" applyBorder="1" applyAlignment="1" applyProtection="1">
      <alignment horizontal="center"/>
    </xf>
    <xf numFmtId="167" fontId="6" fillId="0" borderId="12" xfId="2" applyNumberFormat="1" applyFont="1" applyFill="1" applyBorder="1" applyAlignment="1" applyProtection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0" fontId="6" fillId="0" borderId="0" xfId="0" quotePrefix="1" applyFont="1"/>
    <xf numFmtId="0" fontId="6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4" fillId="0" borderId="13" xfId="0" applyFont="1" applyBorder="1" applyAlignment="1">
      <alignment horizontal="center"/>
    </xf>
    <xf numFmtId="165" fontId="3" fillId="0" borderId="13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165" fontId="3" fillId="0" borderId="0" xfId="0" applyNumberFormat="1" applyFont="1"/>
    <xf numFmtId="165" fontId="3" fillId="0" borderId="12" xfId="0" applyNumberFormat="1" applyFont="1" applyBorder="1"/>
    <xf numFmtId="0" fontId="5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left" indent="3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5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165" fontId="4" fillId="0" borderId="20" xfId="0" applyNumberFormat="1" applyFont="1" applyBorder="1"/>
    <xf numFmtId="0" fontId="3" fillId="0" borderId="12" xfId="0" applyFont="1" applyBorder="1" applyAlignment="1">
      <alignment horizontal="left" indent="2"/>
    </xf>
    <xf numFmtId="0" fontId="4" fillId="0" borderId="12" xfId="0" applyFont="1" applyBorder="1" applyAlignment="1">
      <alignment horizontal="left" indent="3"/>
    </xf>
    <xf numFmtId="0" fontId="4" fillId="0" borderId="21" xfId="0" applyFont="1" applyBorder="1" applyAlignment="1">
      <alignment horizontal="center"/>
    </xf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0" fontId="4" fillId="0" borderId="12" xfId="0" applyFont="1" applyBorder="1"/>
    <xf numFmtId="0" fontId="3" fillId="0" borderId="32" xfId="0" applyFont="1" applyBorder="1"/>
    <xf numFmtId="0" fontId="4" fillId="0" borderId="33" xfId="0" applyFont="1" applyBorder="1" applyAlignment="1">
      <alignment horizontal="center"/>
    </xf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36" xfId="0" applyNumberFormat="1" applyFont="1" applyBorder="1"/>
    <xf numFmtId="165" fontId="3" fillId="0" borderId="32" xfId="0" applyNumberFormat="1" applyFont="1" applyBorder="1"/>
    <xf numFmtId="0" fontId="4" fillId="0" borderId="15" xfId="0" applyFont="1" applyBorder="1" applyAlignment="1">
      <alignment horizontal="left" indent="1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5" fillId="0" borderId="15" xfId="0" applyFont="1" applyBorder="1" applyAlignment="1">
      <alignment horizontal="left" indent="1"/>
    </xf>
    <xf numFmtId="0" fontId="3" fillId="0" borderId="15" xfId="0" applyFont="1" applyBorder="1" applyAlignment="1">
      <alignment horizontal="left" indent="2"/>
    </xf>
    <xf numFmtId="0" fontId="3" fillId="0" borderId="35" xfId="0" applyFont="1" applyBorder="1"/>
    <xf numFmtId="0" fontId="3" fillId="0" borderId="37" xfId="0" applyFont="1" applyBorder="1"/>
    <xf numFmtId="0" fontId="4" fillId="0" borderId="3" xfId="0" applyFont="1" applyBorder="1" applyAlignment="1">
      <alignment horizontal="center"/>
    </xf>
    <xf numFmtId="166" fontId="3" fillId="0" borderId="3" xfId="0" applyNumberFormat="1" applyFont="1" applyBorder="1"/>
    <xf numFmtId="166" fontId="3" fillId="0" borderId="38" xfId="0" applyNumberFormat="1" applyFont="1" applyBorder="1"/>
    <xf numFmtId="166" fontId="3" fillId="0" borderId="37" xfId="0" applyNumberFormat="1" applyFont="1" applyBorder="1"/>
    <xf numFmtId="166" fontId="3" fillId="0" borderId="39" xfId="0" applyNumberFormat="1" applyFont="1" applyBorder="1"/>
    <xf numFmtId="166" fontId="3" fillId="0" borderId="2" xfId="0" applyNumberFormat="1" applyFont="1" applyBorder="1"/>
    <xf numFmtId="166" fontId="3" fillId="0" borderId="40" xfId="0" applyNumberFormat="1" applyFont="1" applyBorder="1"/>
    <xf numFmtId="0" fontId="7" fillId="0" borderId="15" xfId="0" applyFont="1" applyBorder="1"/>
    <xf numFmtId="0" fontId="6" fillId="0" borderId="13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8" fontId="3" fillId="0" borderId="9" xfId="0" applyNumberFormat="1" applyFont="1" applyBorder="1"/>
    <xf numFmtId="168" fontId="3" fillId="0" borderId="10" xfId="0" applyNumberFormat="1" applyFont="1" applyBorder="1"/>
    <xf numFmtId="168" fontId="3" fillId="0" borderId="8" xfId="0" applyNumberFormat="1" applyFont="1" applyBorder="1"/>
    <xf numFmtId="168" fontId="3" fillId="0" borderId="1" xfId="0" applyNumberFormat="1" applyFont="1" applyBorder="1"/>
    <xf numFmtId="168" fontId="3" fillId="0" borderId="4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35"/>
  <sheetViews>
    <sheetView showGridLines="0" tabSelected="1" workbookViewId="0">
      <selection activeCell="N30" sqref="N30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4691476189</v>
      </c>
      <c r="D5" s="29">
        <f t="shared" ref="D5:K5" si="0">D15+D18+D19+D22+D25+D26+SUM(D29:D35)+D38</f>
        <v>4477043785</v>
      </c>
      <c r="E5" s="30">
        <f t="shared" si="0"/>
        <v>12850079490</v>
      </c>
      <c r="F5" s="31">
        <f t="shared" si="0"/>
        <v>6932839330</v>
      </c>
      <c r="G5" s="29">
        <f t="shared" si="0"/>
        <v>6945540596</v>
      </c>
      <c r="H5" s="32">
        <f t="shared" si="0"/>
        <v>6945540596</v>
      </c>
      <c r="I5" s="33">
        <f t="shared" si="0"/>
        <v>7220481945</v>
      </c>
      <c r="J5" s="29">
        <f t="shared" si="0"/>
        <v>7103709978</v>
      </c>
      <c r="K5" s="30">
        <f t="shared" si="0"/>
        <v>6269199719</v>
      </c>
    </row>
    <row r="6" spans="1:11" ht="13.15" customHeight="1" x14ac:dyDescent="0.25">
      <c r="A6" s="35" t="s">
        <v>19</v>
      </c>
      <c r="B6" s="28" t="s">
        <v>20</v>
      </c>
      <c r="C6" s="36">
        <v>1834514726</v>
      </c>
      <c r="D6" s="36">
        <v>951384551</v>
      </c>
      <c r="E6" s="37">
        <v>1158326045</v>
      </c>
      <c r="F6" s="38">
        <v>1437940919</v>
      </c>
      <c r="G6" s="36">
        <v>1386756499</v>
      </c>
      <c r="H6" s="39">
        <v>1386756499</v>
      </c>
      <c r="I6" s="40">
        <v>1496884746</v>
      </c>
      <c r="J6" s="36">
        <v>1826653979</v>
      </c>
      <c r="K6" s="37">
        <v>830531772</v>
      </c>
    </row>
    <row r="7" spans="1:11" ht="13.15" customHeight="1" x14ac:dyDescent="0.25">
      <c r="A7" s="35" t="s">
        <v>21</v>
      </c>
      <c r="B7" s="28" t="s">
        <v>20</v>
      </c>
      <c r="C7" s="36">
        <v>-18877728</v>
      </c>
      <c r="D7" s="36">
        <v>24180239</v>
      </c>
      <c r="E7" s="37">
        <v>705600</v>
      </c>
      <c r="F7" s="38">
        <v>53808000</v>
      </c>
      <c r="G7" s="36">
        <v>35858681</v>
      </c>
      <c r="H7" s="39">
        <v>35858681</v>
      </c>
      <c r="I7" s="40">
        <v>80442053</v>
      </c>
      <c r="J7" s="36">
        <v>115746000</v>
      </c>
      <c r="K7" s="37">
        <v>97194800</v>
      </c>
    </row>
    <row r="8" spans="1:11" ht="13.15" customHeight="1" x14ac:dyDescent="0.25">
      <c r="A8" s="35" t="s">
        <v>22</v>
      </c>
      <c r="B8" s="28" t="s">
        <v>20</v>
      </c>
      <c r="C8" s="36">
        <v>340196643</v>
      </c>
      <c r="D8" s="36">
        <v>696164353</v>
      </c>
      <c r="E8" s="37">
        <v>707308962</v>
      </c>
      <c r="F8" s="38">
        <v>1014146575</v>
      </c>
      <c r="G8" s="36">
        <v>1178002011</v>
      </c>
      <c r="H8" s="39">
        <v>1178002011</v>
      </c>
      <c r="I8" s="40">
        <v>940315305</v>
      </c>
      <c r="J8" s="36">
        <v>1069812801</v>
      </c>
      <c r="K8" s="37">
        <v>1125450015</v>
      </c>
    </row>
    <row r="9" spans="1:11" ht="13.15" customHeight="1" x14ac:dyDescent="0.25">
      <c r="A9" s="35" t="s">
        <v>23</v>
      </c>
      <c r="B9" s="28" t="s">
        <v>20</v>
      </c>
      <c r="C9" s="36">
        <v>481128280</v>
      </c>
      <c r="D9" s="36">
        <v>430603718</v>
      </c>
      <c r="E9" s="37">
        <v>417470220</v>
      </c>
      <c r="F9" s="38">
        <v>814333229</v>
      </c>
      <c r="G9" s="36">
        <v>780104436</v>
      </c>
      <c r="H9" s="39">
        <v>780104436</v>
      </c>
      <c r="I9" s="40">
        <v>930298970</v>
      </c>
      <c r="J9" s="36">
        <v>836018933</v>
      </c>
      <c r="K9" s="37">
        <v>1073895442</v>
      </c>
    </row>
    <row r="10" spans="1:11" ht="13.15" customHeight="1" x14ac:dyDescent="0.25">
      <c r="A10" s="35" t="s">
        <v>24</v>
      </c>
      <c r="B10" s="28" t="s">
        <v>20</v>
      </c>
      <c r="C10" s="36">
        <v>190568736</v>
      </c>
      <c r="D10" s="36">
        <v>213937146</v>
      </c>
      <c r="E10" s="37">
        <v>226769643</v>
      </c>
      <c r="F10" s="38">
        <v>576929809</v>
      </c>
      <c r="G10" s="36">
        <v>873417884</v>
      </c>
      <c r="H10" s="39">
        <v>873417884</v>
      </c>
      <c r="I10" s="40">
        <v>581467602</v>
      </c>
      <c r="J10" s="36">
        <v>541147670</v>
      </c>
      <c r="K10" s="37">
        <v>623289585</v>
      </c>
    </row>
    <row r="11" spans="1:11" ht="13.15" customHeight="1" x14ac:dyDescent="0.25">
      <c r="A11" s="35" t="s">
        <v>25</v>
      </c>
      <c r="B11" s="28" t="s">
        <v>20</v>
      </c>
      <c r="C11" s="36">
        <v>32462277</v>
      </c>
      <c r="D11" s="36">
        <v>194094175</v>
      </c>
      <c r="E11" s="37">
        <v>194644247</v>
      </c>
      <c r="F11" s="38">
        <v>109392950</v>
      </c>
      <c r="G11" s="36">
        <v>99160081</v>
      </c>
      <c r="H11" s="39">
        <v>99160081</v>
      </c>
      <c r="I11" s="40">
        <v>203632950</v>
      </c>
      <c r="J11" s="36">
        <v>239548152</v>
      </c>
      <c r="K11" s="37">
        <v>220402750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52106389</v>
      </c>
      <c r="D14" s="41">
        <v>15997172</v>
      </c>
      <c r="E14" s="42">
        <v>15997172</v>
      </c>
      <c r="F14" s="43">
        <v>110135000</v>
      </c>
      <c r="G14" s="41">
        <v>94185000</v>
      </c>
      <c r="H14" s="44">
        <v>94185000</v>
      </c>
      <c r="I14" s="45">
        <v>123068750</v>
      </c>
      <c r="J14" s="41">
        <v>101670000</v>
      </c>
      <c r="K14" s="42">
        <v>83600000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2912099323</v>
      </c>
      <c r="D15" s="29">
        <f t="shared" ref="D15:K15" si="1">SUM(D6:D14)</f>
        <v>2526361354</v>
      </c>
      <c r="E15" s="30">
        <f t="shared" si="1"/>
        <v>2721221889</v>
      </c>
      <c r="F15" s="31">
        <f t="shared" si="1"/>
        <v>4116686482</v>
      </c>
      <c r="G15" s="29">
        <f t="shared" si="1"/>
        <v>4447484592</v>
      </c>
      <c r="H15" s="32">
        <f t="shared" si="1"/>
        <v>4447484592</v>
      </c>
      <c r="I15" s="33">
        <f t="shared" si="1"/>
        <v>4356110376</v>
      </c>
      <c r="J15" s="29">
        <f t="shared" si="1"/>
        <v>4730597535</v>
      </c>
      <c r="K15" s="30">
        <f t="shared" si="1"/>
        <v>4054364364</v>
      </c>
    </row>
    <row r="16" spans="1:11" ht="13.15" customHeight="1" x14ac:dyDescent="0.25">
      <c r="A16" s="47" t="s">
        <v>31</v>
      </c>
      <c r="B16" s="48" t="s">
        <v>20</v>
      </c>
      <c r="C16" s="36">
        <v>324269805</v>
      </c>
      <c r="D16" s="36">
        <v>210319562</v>
      </c>
      <c r="E16" s="37">
        <v>312307733</v>
      </c>
      <c r="F16" s="38">
        <v>562763225</v>
      </c>
      <c r="G16" s="36">
        <v>398215820</v>
      </c>
      <c r="H16" s="39">
        <v>398215820</v>
      </c>
      <c r="I16" s="40">
        <v>344110129</v>
      </c>
      <c r="J16" s="36">
        <v>374383230</v>
      </c>
      <c r="K16" s="37">
        <v>433343881</v>
      </c>
    </row>
    <row r="17" spans="1:11" ht="13.15" customHeight="1" x14ac:dyDescent="0.25">
      <c r="A17" s="47" t="s">
        <v>32</v>
      </c>
      <c r="B17" s="28" t="s">
        <v>20</v>
      </c>
      <c r="C17" s="41">
        <v>46172000</v>
      </c>
      <c r="D17" s="41">
        <v>61415323</v>
      </c>
      <c r="E17" s="42">
        <v>57653945</v>
      </c>
      <c r="F17" s="43">
        <v>38400000</v>
      </c>
      <c r="G17" s="41">
        <v>9900000</v>
      </c>
      <c r="H17" s="44">
        <v>9900000</v>
      </c>
      <c r="I17" s="45">
        <v>25800000</v>
      </c>
      <c r="J17" s="41">
        <v>25410000</v>
      </c>
      <c r="K17" s="42">
        <v>23841600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370441805</v>
      </c>
      <c r="D18" s="49">
        <f t="shared" ref="D18:K18" si="2">SUM(D16:D17)</f>
        <v>271734885</v>
      </c>
      <c r="E18" s="50">
        <f t="shared" si="2"/>
        <v>369961678</v>
      </c>
      <c r="F18" s="51">
        <f t="shared" si="2"/>
        <v>601163225</v>
      </c>
      <c r="G18" s="49">
        <f t="shared" si="2"/>
        <v>408115820</v>
      </c>
      <c r="H18" s="52">
        <f t="shared" si="2"/>
        <v>408115820</v>
      </c>
      <c r="I18" s="53">
        <f t="shared" si="2"/>
        <v>369910129</v>
      </c>
      <c r="J18" s="49">
        <f t="shared" si="2"/>
        <v>399793230</v>
      </c>
      <c r="K18" s="50">
        <f t="shared" si="2"/>
        <v>457185481</v>
      </c>
    </row>
    <row r="19" spans="1:11" ht="13.15" customHeight="1" x14ac:dyDescent="0.25">
      <c r="A19" s="46" t="s">
        <v>86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23066000</v>
      </c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>
        <v>25100000</v>
      </c>
      <c r="G21" s="41">
        <v>25100000</v>
      </c>
      <c r="H21" s="44">
        <v>25100000</v>
      </c>
      <c r="I21" s="45">
        <v>13081241</v>
      </c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23066000</v>
      </c>
      <c r="D22" s="29">
        <f t="shared" si="3"/>
        <v>0</v>
      </c>
      <c r="E22" s="30">
        <f t="shared" si="3"/>
        <v>0</v>
      </c>
      <c r="F22" s="31">
        <f t="shared" si="3"/>
        <v>25100000</v>
      </c>
      <c r="G22" s="29">
        <f t="shared" si="3"/>
        <v>25100000</v>
      </c>
      <c r="H22" s="32">
        <f t="shared" si="3"/>
        <v>25100000</v>
      </c>
      <c r="I22" s="33">
        <f t="shared" si="3"/>
        <v>13081241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124894981</v>
      </c>
      <c r="D23" s="36">
        <v>32242648</v>
      </c>
      <c r="E23" s="37">
        <v>8194688830</v>
      </c>
      <c r="F23" s="38">
        <v>107000000</v>
      </c>
      <c r="G23" s="36">
        <v>47400000</v>
      </c>
      <c r="H23" s="39">
        <v>47400000</v>
      </c>
      <c r="I23" s="40">
        <v>155086000</v>
      </c>
      <c r="J23" s="36">
        <v>169469000</v>
      </c>
      <c r="K23" s="37">
        <v>129100000</v>
      </c>
    </row>
    <row r="24" spans="1:11" ht="13.15" customHeight="1" x14ac:dyDescent="0.25">
      <c r="A24" s="47" t="s">
        <v>38</v>
      </c>
      <c r="B24" s="28" t="s">
        <v>20</v>
      </c>
      <c r="C24" s="41">
        <v>431379363</v>
      </c>
      <c r="D24" s="41">
        <v>691972063</v>
      </c>
      <c r="E24" s="42">
        <v>681211816</v>
      </c>
      <c r="F24" s="43">
        <v>707303852</v>
      </c>
      <c r="G24" s="41">
        <v>717904727</v>
      </c>
      <c r="H24" s="44">
        <v>717904727</v>
      </c>
      <c r="I24" s="45">
        <v>533516794</v>
      </c>
      <c r="J24" s="41">
        <v>525740643</v>
      </c>
      <c r="K24" s="42">
        <v>467796494</v>
      </c>
    </row>
    <row r="25" spans="1:11" ht="13.15" customHeight="1" x14ac:dyDescent="0.25">
      <c r="A25" s="46" t="s">
        <v>87</v>
      </c>
      <c r="B25" s="28" t="s">
        <v>30</v>
      </c>
      <c r="C25" s="49">
        <f t="shared" ref="C25:K25" si="4">SUM(C23:C24)</f>
        <v>556274344</v>
      </c>
      <c r="D25" s="49">
        <f t="shared" si="4"/>
        <v>724214711</v>
      </c>
      <c r="E25" s="50">
        <f t="shared" si="4"/>
        <v>8875900646</v>
      </c>
      <c r="F25" s="51">
        <f t="shared" si="4"/>
        <v>814303852</v>
      </c>
      <c r="G25" s="49">
        <f t="shared" si="4"/>
        <v>765304727</v>
      </c>
      <c r="H25" s="52">
        <f t="shared" si="4"/>
        <v>765304727</v>
      </c>
      <c r="I25" s="53">
        <f t="shared" si="4"/>
        <v>688602794</v>
      </c>
      <c r="J25" s="49">
        <f t="shared" si="4"/>
        <v>695209643</v>
      </c>
      <c r="K25" s="50">
        <f t="shared" si="4"/>
        <v>596896494</v>
      </c>
    </row>
    <row r="26" spans="1:11" ht="13.15" customHeight="1" x14ac:dyDescent="0.25">
      <c r="A26" s="46" t="s">
        <v>39</v>
      </c>
      <c r="B26" s="28" t="s">
        <v>20</v>
      </c>
      <c r="C26" s="36">
        <v>77000</v>
      </c>
      <c r="D26" s="36">
        <v>591362</v>
      </c>
      <c r="E26" s="37">
        <v>591362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>
        <v>85175000</v>
      </c>
      <c r="D27" s="1">
        <v>138000</v>
      </c>
      <c r="E27" s="2">
        <v>138000</v>
      </c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48553973</v>
      </c>
      <c r="D28" s="41">
        <v>133697200</v>
      </c>
      <c r="E28" s="42">
        <v>129285118</v>
      </c>
      <c r="F28" s="43">
        <v>5500000</v>
      </c>
      <c r="G28" s="41">
        <v>327081609</v>
      </c>
      <c r="H28" s="44">
        <v>327081609</v>
      </c>
      <c r="I28" s="45">
        <v>245366380</v>
      </c>
      <c r="J28" s="41">
        <v>152000000</v>
      </c>
      <c r="K28" s="42">
        <v>323385175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133728973</v>
      </c>
      <c r="D29" s="29">
        <f t="shared" si="5"/>
        <v>133835200</v>
      </c>
      <c r="E29" s="30">
        <f t="shared" si="5"/>
        <v>129423118</v>
      </c>
      <c r="F29" s="31">
        <f t="shared" si="5"/>
        <v>5500000</v>
      </c>
      <c r="G29" s="29">
        <f t="shared" si="5"/>
        <v>327081609</v>
      </c>
      <c r="H29" s="32">
        <f t="shared" si="5"/>
        <v>327081609</v>
      </c>
      <c r="I29" s="33">
        <f t="shared" si="5"/>
        <v>245366380</v>
      </c>
      <c r="J29" s="29">
        <f t="shared" si="5"/>
        <v>152000000</v>
      </c>
      <c r="K29" s="30">
        <f t="shared" si="5"/>
        <v>323385175</v>
      </c>
    </row>
    <row r="30" spans="1:11" ht="13.15" customHeight="1" x14ac:dyDescent="0.25">
      <c r="A30" s="46" t="s">
        <v>43</v>
      </c>
      <c r="B30" s="28" t="s">
        <v>20</v>
      </c>
      <c r="C30" s="1">
        <v>156552166</v>
      </c>
      <c r="D30" s="1">
        <v>448874837</v>
      </c>
      <c r="E30" s="2">
        <v>447844165</v>
      </c>
      <c r="F30" s="3">
        <v>259925775</v>
      </c>
      <c r="G30" s="1">
        <v>214923007</v>
      </c>
      <c r="H30" s="4">
        <v>214923007</v>
      </c>
      <c r="I30" s="5">
        <v>572281676</v>
      </c>
      <c r="J30" s="1">
        <v>306660242</v>
      </c>
      <c r="K30" s="2">
        <v>130324528</v>
      </c>
    </row>
    <row r="31" spans="1:11" ht="13.15" customHeight="1" x14ac:dyDescent="0.25">
      <c r="A31" s="46" t="s">
        <v>44</v>
      </c>
      <c r="B31" s="28" t="s">
        <v>20</v>
      </c>
      <c r="C31" s="36">
        <v>71607642</v>
      </c>
      <c r="D31" s="36">
        <v>31830420</v>
      </c>
      <c r="E31" s="37">
        <v>68713148</v>
      </c>
      <c r="F31" s="38">
        <v>451800636</v>
      </c>
      <c r="G31" s="36">
        <v>77422576</v>
      </c>
      <c r="H31" s="39">
        <v>77422576</v>
      </c>
      <c r="I31" s="40">
        <v>139535132</v>
      </c>
      <c r="J31" s="36">
        <v>96602656</v>
      </c>
      <c r="K31" s="37">
        <v>119345059</v>
      </c>
    </row>
    <row r="32" spans="1:11" ht="13.15" customHeight="1" x14ac:dyDescent="0.25">
      <c r="A32" s="46" t="s">
        <v>45</v>
      </c>
      <c r="B32" s="28" t="s">
        <v>20</v>
      </c>
      <c r="C32" s="36">
        <v>267718725</v>
      </c>
      <c r="D32" s="36">
        <v>85811410</v>
      </c>
      <c r="E32" s="37">
        <v>71347834</v>
      </c>
      <c r="F32" s="38">
        <v>377302360</v>
      </c>
      <c r="G32" s="36">
        <v>364843372</v>
      </c>
      <c r="H32" s="39">
        <v>364843372</v>
      </c>
      <c r="I32" s="40">
        <v>346215210</v>
      </c>
      <c r="J32" s="36">
        <v>247437572</v>
      </c>
      <c r="K32" s="37">
        <v>204655771</v>
      </c>
    </row>
    <row r="33" spans="1:11" ht="13.15" customHeight="1" x14ac:dyDescent="0.25">
      <c r="A33" s="46" t="s">
        <v>46</v>
      </c>
      <c r="B33" s="48" t="s">
        <v>20</v>
      </c>
      <c r="C33" s="36">
        <v>179798196</v>
      </c>
      <c r="D33" s="36">
        <v>231227751</v>
      </c>
      <c r="E33" s="37">
        <v>162939650</v>
      </c>
      <c r="F33" s="38">
        <v>251507000</v>
      </c>
      <c r="G33" s="36">
        <v>312964893</v>
      </c>
      <c r="H33" s="39">
        <v>312964893</v>
      </c>
      <c r="I33" s="40">
        <v>472779007</v>
      </c>
      <c r="J33" s="36">
        <v>472796100</v>
      </c>
      <c r="K33" s="37">
        <v>354482847</v>
      </c>
    </row>
    <row r="34" spans="1:11" ht="13.15" customHeight="1" x14ac:dyDescent="0.25">
      <c r="A34" s="46" t="s">
        <v>47</v>
      </c>
      <c r="B34" s="28" t="s">
        <v>20</v>
      </c>
      <c r="C34" s="36">
        <v>12169649</v>
      </c>
      <c r="D34" s="36">
        <v>20795855</v>
      </c>
      <c r="E34" s="37">
        <v>370000</v>
      </c>
      <c r="F34" s="38">
        <v>27550000</v>
      </c>
      <c r="G34" s="36">
        <v>800000</v>
      </c>
      <c r="H34" s="39">
        <v>800000</v>
      </c>
      <c r="I34" s="40">
        <v>15400000</v>
      </c>
      <c r="J34" s="36">
        <v>938000</v>
      </c>
      <c r="K34" s="37">
        <v>27360000</v>
      </c>
    </row>
    <row r="35" spans="1:11" ht="13.15" customHeight="1" x14ac:dyDescent="0.25">
      <c r="A35" s="46" t="s">
        <v>48</v>
      </c>
      <c r="B35" s="28" t="s">
        <v>20</v>
      </c>
      <c r="C35" s="36">
        <v>7942366</v>
      </c>
      <c r="D35" s="36">
        <v>1766000</v>
      </c>
      <c r="E35" s="37">
        <v>1766000</v>
      </c>
      <c r="F35" s="38">
        <v>2000000</v>
      </c>
      <c r="G35" s="36">
        <v>1500000</v>
      </c>
      <c r="H35" s="39">
        <v>1500000</v>
      </c>
      <c r="I35" s="40">
        <v>1200000</v>
      </c>
      <c r="J35" s="36">
        <v>1675000</v>
      </c>
      <c r="K35" s="37">
        <v>1200000</v>
      </c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5923217594</v>
      </c>
      <c r="D40" s="29">
        <f t="shared" ref="D40:K40" si="7">D50+D53+D54+D57+D60+D61+SUM(D64:D70)+D73</f>
        <v>4549076045</v>
      </c>
      <c r="E40" s="30">
        <f t="shared" si="7"/>
        <v>8775484627</v>
      </c>
      <c r="F40" s="31">
        <f t="shared" si="7"/>
        <v>4573376855</v>
      </c>
      <c r="G40" s="29">
        <f t="shared" si="7"/>
        <v>4296605819</v>
      </c>
      <c r="H40" s="32">
        <f t="shared" si="7"/>
        <v>4296605819</v>
      </c>
      <c r="I40" s="33">
        <f t="shared" si="7"/>
        <v>4126904050</v>
      </c>
      <c r="J40" s="29">
        <f t="shared" si="7"/>
        <v>4180740129</v>
      </c>
      <c r="K40" s="30">
        <f t="shared" si="7"/>
        <v>4817574980</v>
      </c>
    </row>
    <row r="41" spans="1:11" ht="13.15" customHeight="1" x14ac:dyDescent="0.25">
      <c r="A41" s="35" t="s">
        <v>19</v>
      </c>
      <c r="B41" s="28" t="s">
        <v>20</v>
      </c>
      <c r="C41" s="36">
        <v>1167482559</v>
      </c>
      <c r="D41" s="36">
        <v>1505038702</v>
      </c>
      <c r="E41" s="37">
        <v>5273544326</v>
      </c>
      <c r="F41" s="38">
        <v>780925954</v>
      </c>
      <c r="G41" s="36">
        <v>948653141</v>
      </c>
      <c r="H41" s="39">
        <v>948653141</v>
      </c>
      <c r="I41" s="40">
        <v>908529521</v>
      </c>
      <c r="J41" s="36">
        <v>820021632</v>
      </c>
      <c r="K41" s="37">
        <v>993597200</v>
      </c>
    </row>
    <row r="42" spans="1:11" ht="13.15" customHeight="1" x14ac:dyDescent="0.25">
      <c r="A42" s="35" t="s">
        <v>21</v>
      </c>
      <c r="B42" s="28" t="s">
        <v>20</v>
      </c>
      <c r="C42" s="36">
        <v>77110734</v>
      </c>
      <c r="D42" s="36">
        <v>181884668</v>
      </c>
      <c r="E42" s="37">
        <v>189902258</v>
      </c>
      <c r="F42" s="38">
        <v>120900000</v>
      </c>
      <c r="G42" s="36">
        <v>71400000</v>
      </c>
      <c r="H42" s="39">
        <v>71400000</v>
      </c>
      <c r="I42" s="40">
        <v>83053000</v>
      </c>
      <c r="J42" s="36">
        <v>87259526</v>
      </c>
      <c r="K42" s="37">
        <v>34735690</v>
      </c>
    </row>
    <row r="43" spans="1:11" ht="13.15" customHeight="1" x14ac:dyDescent="0.25">
      <c r="A43" s="35" t="s">
        <v>22</v>
      </c>
      <c r="B43" s="28" t="s">
        <v>20</v>
      </c>
      <c r="C43" s="36">
        <v>860365227</v>
      </c>
      <c r="D43" s="36">
        <v>657402639</v>
      </c>
      <c r="E43" s="37">
        <v>872781021</v>
      </c>
      <c r="F43" s="38">
        <v>1169943990</v>
      </c>
      <c r="G43" s="36">
        <v>1321093766</v>
      </c>
      <c r="H43" s="39">
        <v>1321093766</v>
      </c>
      <c r="I43" s="40">
        <v>1113861765</v>
      </c>
      <c r="J43" s="36">
        <v>1025581902</v>
      </c>
      <c r="K43" s="37">
        <v>1168010245</v>
      </c>
    </row>
    <row r="44" spans="1:11" ht="13.15" customHeight="1" x14ac:dyDescent="0.25">
      <c r="A44" s="35" t="s">
        <v>23</v>
      </c>
      <c r="B44" s="28" t="s">
        <v>20</v>
      </c>
      <c r="C44" s="36">
        <v>1118278674</v>
      </c>
      <c r="D44" s="36">
        <v>642810644</v>
      </c>
      <c r="E44" s="37">
        <v>639489987</v>
      </c>
      <c r="F44" s="38">
        <v>913682276</v>
      </c>
      <c r="G44" s="36">
        <v>734870295</v>
      </c>
      <c r="H44" s="39">
        <v>734870295</v>
      </c>
      <c r="I44" s="40">
        <v>635939832</v>
      </c>
      <c r="J44" s="36">
        <v>755865833</v>
      </c>
      <c r="K44" s="37">
        <v>930611980</v>
      </c>
    </row>
    <row r="45" spans="1:11" ht="13.15" customHeight="1" x14ac:dyDescent="0.25">
      <c r="A45" s="35" t="s">
        <v>24</v>
      </c>
      <c r="B45" s="28" t="s">
        <v>20</v>
      </c>
      <c r="C45" s="36">
        <v>428773899</v>
      </c>
      <c r="D45" s="36">
        <v>311028871</v>
      </c>
      <c r="E45" s="37">
        <v>458868259</v>
      </c>
      <c r="F45" s="38">
        <v>221500000</v>
      </c>
      <c r="G45" s="36">
        <v>257137851</v>
      </c>
      <c r="H45" s="39">
        <v>257137851</v>
      </c>
      <c r="I45" s="40">
        <v>297790072</v>
      </c>
      <c r="J45" s="36">
        <v>248739117</v>
      </c>
      <c r="K45" s="37">
        <v>237478256</v>
      </c>
    </row>
    <row r="46" spans="1:11" ht="13.15" customHeight="1" x14ac:dyDescent="0.25">
      <c r="A46" s="35" t="s">
        <v>25</v>
      </c>
      <c r="B46" s="28" t="s">
        <v>20</v>
      </c>
      <c r="C46" s="36">
        <v>113070221</v>
      </c>
      <c r="D46" s="36">
        <v>107483168</v>
      </c>
      <c r="E46" s="37">
        <v>81542419</v>
      </c>
      <c r="F46" s="38">
        <v>99600000</v>
      </c>
      <c r="G46" s="36">
        <v>52347698</v>
      </c>
      <c r="H46" s="39">
        <v>52347698</v>
      </c>
      <c r="I46" s="40">
        <v>123782260</v>
      </c>
      <c r="J46" s="36">
        <v>211114246</v>
      </c>
      <c r="K46" s="37">
        <v>330165026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>
        <v>367330317</v>
      </c>
      <c r="D49" s="41">
        <v>265678145</v>
      </c>
      <c r="E49" s="42">
        <v>236574380</v>
      </c>
      <c r="F49" s="43">
        <v>183000000</v>
      </c>
      <c r="G49" s="41">
        <v>191000000</v>
      </c>
      <c r="H49" s="44">
        <v>191000000</v>
      </c>
      <c r="I49" s="45">
        <v>149500000</v>
      </c>
      <c r="J49" s="41">
        <v>153590000</v>
      </c>
      <c r="K49" s="42">
        <v>156685000</v>
      </c>
    </row>
    <row r="50" spans="1:11" ht="13.15" customHeight="1" x14ac:dyDescent="0.25">
      <c r="A50" s="46" t="s">
        <v>29</v>
      </c>
      <c r="B50" s="28" t="s">
        <v>30</v>
      </c>
      <c r="C50" s="29">
        <f>SUM(C41:C49)</f>
        <v>4132411631</v>
      </c>
      <c r="D50" s="29">
        <f t="shared" ref="D50:K50" si="8">SUM(D41:D49)</f>
        <v>3671326837</v>
      </c>
      <c r="E50" s="30">
        <f t="shared" si="8"/>
        <v>7752702650</v>
      </c>
      <c r="F50" s="31">
        <f t="shared" si="8"/>
        <v>3489552220</v>
      </c>
      <c r="G50" s="29">
        <f t="shared" si="8"/>
        <v>3576502751</v>
      </c>
      <c r="H50" s="32">
        <f t="shared" si="8"/>
        <v>3576502751</v>
      </c>
      <c r="I50" s="33">
        <f t="shared" si="8"/>
        <v>3312456450</v>
      </c>
      <c r="J50" s="29">
        <f t="shared" si="8"/>
        <v>3302172256</v>
      </c>
      <c r="K50" s="30">
        <f t="shared" si="8"/>
        <v>3851283397</v>
      </c>
    </row>
    <row r="51" spans="1:11" ht="13.15" customHeight="1" x14ac:dyDescent="0.25">
      <c r="A51" s="47" t="s">
        <v>31</v>
      </c>
      <c r="B51" s="48" t="s">
        <v>20</v>
      </c>
      <c r="C51" s="36">
        <v>233887212</v>
      </c>
      <c r="D51" s="36">
        <v>106176710</v>
      </c>
      <c r="E51" s="37">
        <v>216843787</v>
      </c>
      <c r="F51" s="38">
        <v>161598000</v>
      </c>
      <c r="G51" s="36">
        <v>99862107</v>
      </c>
      <c r="H51" s="39">
        <v>99862107</v>
      </c>
      <c r="I51" s="40">
        <v>102641214</v>
      </c>
      <c r="J51" s="36">
        <v>126853500</v>
      </c>
      <c r="K51" s="37">
        <v>120350000</v>
      </c>
    </row>
    <row r="52" spans="1:11" ht="13.15" customHeight="1" x14ac:dyDescent="0.25">
      <c r="A52" s="47" t="s">
        <v>32</v>
      </c>
      <c r="B52" s="28" t="s">
        <v>20</v>
      </c>
      <c r="C52" s="41">
        <v>78403368</v>
      </c>
      <c r="D52" s="41">
        <v>48370206</v>
      </c>
      <c r="E52" s="42">
        <v>57699270</v>
      </c>
      <c r="F52" s="43">
        <v>34600635</v>
      </c>
      <c r="G52" s="41">
        <v>50233509</v>
      </c>
      <c r="H52" s="44">
        <v>50233509</v>
      </c>
      <c r="I52" s="45">
        <v>33354257</v>
      </c>
      <c r="J52" s="41">
        <v>24519401</v>
      </c>
      <c r="K52" s="42">
        <v>47208410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312290580</v>
      </c>
      <c r="D53" s="49">
        <f t="shared" si="9"/>
        <v>154546916</v>
      </c>
      <c r="E53" s="50">
        <f t="shared" si="9"/>
        <v>274543057</v>
      </c>
      <c r="F53" s="51">
        <f t="shared" si="9"/>
        <v>196198635</v>
      </c>
      <c r="G53" s="49">
        <f t="shared" si="9"/>
        <v>150095616</v>
      </c>
      <c r="H53" s="52">
        <f t="shared" si="9"/>
        <v>150095616</v>
      </c>
      <c r="I53" s="53">
        <f t="shared" si="9"/>
        <v>135995471</v>
      </c>
      <c r="J53" s="49">
        <f t="shared" si="9"/>
        <v>151372901</v>
      </c>
      <c r="K53" s="50">
        <f t="shared" si="9"/>
        <v>167558410</v>
      </c>
    </row>
    <row r="54" spans="1:11" ht="13.15" customHeight="1" x14ac:dyDescent="0.25">
      <c r="A54" s="46" t="s">
        <v>86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852785585</v>
      </c>
      <c r="D55" s="1">
        <v>593114038</v>
      </c>
      <c r="E55" s="2">
        <v>542911809</v>
      </c>
      <c r="F55" s="3">
        <v>497591000</v>
      </c>
      <c r="G55" s="1">
        <v>364029511</v>
      </c>
      <c r="H55" s="4">
        <v>364029511</v>
      </c>
      <c r="I55" s="5">
        <v>496611321</v>
      </c>
      <c r="J55" s="1">
        <v>524433348</v>
      </c>
      <c r="K55" s="2">
        <v>587588348</v>
      </c>
    </row>
    <row r="56" spans="1:11" ht="13.15" customHeight="1" x14ac:dyDescent="0.25">
      <c r="A56" s="47" t="s">
        <v>35</v>
      </c>
      <c r="B56" s="28" t="s">
        <v>20</v>
      </c>
      <c r="C56" s="41">
        <v>117886531</v>
      </c>
      <c r="D56" s="41">
        <v>-20992715</v>
      </c>
      <c r="E56" s="42">
        <v>83267374</v>
      </c>
      <c r="F56" s="43">
        <v>8500000</v>
      </c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970672116</v>
      </c>
      <c r="D57" s="29">
        <f t="shared" si="10"/>
        <v>572121323</v>
      </c>
      <c r="E57" s="30">
        <f t="shared" si="10"/>
        <v>626179183</v>
      </c>
      <c r="F57" s="31">
        <f t="shared" si="10"/>
        <v>506091000</v>
      </c>
      <c r="G57" s="29">
        <f t="shared" si="10"/>
        <v>364029511</v>
      </c>
      <c r="H57" s="32">
        <f t="shared" si="10"/>
        <v>364029511</v>
      </c>
      <c r="I57" s="33">
        <f t="shared" si="10"/>
        <v>496611321</v>
      </c>
      <c r="J57" s="29">
        <f t="shared" si="10"/>
        <v>524433348</v>
      </c>
      <c r="K57" s="30">
        <f t="shared" si="10"/>
        <v>587588348</v>
      </c>
    </row>
    <row r="58" spans="1:11" ht="13.15" customHeight="1" x14ac:dyDescent="0.25">
      <c r="A58" s="47" t="s">
        <v>37</v>
      </c>
      <c r="B58" s="48" t="s">
        <v>20</v>
      </c>
      <c r="C58" s="36">
        <v>87920367</v>
      </c>
      <c r="D58" s="36">
        <v>260847</v>
      </c>
      <c r="E58" s="37"/>
      <c r="F58" s="38">
        <v>70000000</v>
      </c>
      <c r="G58" s="36">
        <v>47656476</v>
      </c>
      <c r="H58" s="39">
        <v>47656476</v>
      </c>
      <c r="I58" s="40">
        <v>39280830</v>
      </c>
      <c r="J58" s="36">
        <v>69401624</v>
      </c>
      <c r="K58" s="37">
        <v>49471000</v>
      </c>
    </row>
    <row r="59" spans="1:11" ht="13.15" customHeight="1" x14ac:dyDescent="0.25">
      <c r="A59" s="47" t="s">
        <v>38</v>
      </c>
      <c r="B59" s="28" t="s">
        <v>20</v>
      </c>
      <c r="C59" s="41">
        <v>40965154</v>
      </c>
      <c r="D59" s="41">
        <v>37357000</v>
      </c>
      <c r="E59" s="42">
        <v>37357000</v>
      </c>
      <c r="F59" s="43">
        <v>198000000</v>
      </c>
      <c r="G59" s="41">
        <v>92722000</v>
      </c>
      <c r="H59" s="44">
        <v>92722000</v>
      </c>
      <c r="I59" s="45">
        <v>62017675</v>
      </c>
      <c r="J59" s="41">
        <v>55550000</v>
      </c>
      <c r="K59" s="42">
        <v>83053825</v>
      </c>
    </row>
    <row r="60" spans="1:11" ht="13.15" customHeight="1" x14ac:dyDescent="0.25">
      <c r="A60" s="46" t="s">
        <v>87</v>
      </c>
      <c r="B60" s="28" t="s">
        <v>30</v>
      </c>
      <c r="C60" s="49">
        <f t="shared" ref="C60:K60" si="11">SUM(C58:C59)</f>
        <v>128885521</v>
      </c>
      <c r="D60" s="49">
        <f t="shared" si="11"/>
        <v>37617847</v>
      </c>
      <c r="E60" s="50">
        <f t="shared" si="11"/>
        <v>37357000</v>
      </c>
      <c r="F60" s="51">
        <f t="shared" si="11"/>
        <v>268000000</v>
      </c>
      <c r="G60" s="49">
        <f t="shared" si="11"/>
        <v>140378476</v>
      </c>
      <c r="H60" s="52">
        <f t="shared" si="11"/>
        <v>140378476</v>
      </c>
      <c r="I60" s="53">
        <f t="shared" si="11"/>
        <v>101298505</v>
      </c>
      <c r="J60" s="49">
        <f t="shared" si="11"/>
        <v>124951624</v>
      </c>
      <c r="K60" s="50">
        <f t="shared" si="11"/>
        <v>132524825</v>
      </c>
    </row>
    <row r="61" spans="1:11" ht="13.15" customHeight="1" x14ac:dyDescent="0.25">
      <c r="A61" s="46" t="s">
        <v>39</v>
      </c>
      <c r="B61" s="28" t="s">
        <v>20</v>
      </c>
      <c r="C61" s="36">
        <v>11268700</v>
      </c>
      <c r="D61" s="36">
        <v>886075</v>
      </c>
      <c r="E61" s="37">
        <v>886075</v>
      </c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128604000</v>
      </c>
      <c r="D63" s="41">
        <v>11672602</v>
      </c>
      <c r="E63" s="42">
        <v>858429</v>
      </c>
      <c r="F63" s="43">
        <v>20300000</v>
      </c>
      <c r="G63" s="41">
        <v>14966237</v>
      </c>
      <c r="H63" s="44">
        <v>14966237</v>
      </c>
      <c r="I63" s="45">
        <v>21950000</v>
      </c>
      <c r="J63" s="41">
        <v>9000000</v>
      </c>
      <c r="K63" s="42">
        <v>5000000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128604000</v>
      </c>
      <c r="D64" s="29">
        <f t="shared" si="12"/>
        <v>11672602</v>
      </c>
      <c r="E64" s="30">
        <f t="shared" si="12"/>
        <v>858429</v>
      </c>
      <c r="F64" s="31">
        <f t="shared" si="12"/>
        <v>20300000</v>
      </c>
      <c r="G64" s="29">
        <f t="shared" si="12"/>
        <v>14966237</v>
      </c>
      <c r="H64" s="32">
        <f t="shared" si="12"/>
        <v>14966237</v>
      </c>
      <c r="I64" s="33">
        <f t="shared" si="12"/>
        <v>21950000</v>
      </c>
      <c r="J64" s="29">
        <f t="shared" si="12"/>
        <v>9000000</v>
      </c>
      <c r="K64" s="30">
        <f t="shared" si="12"/>
        <v>5000000</v>
      </c>
    </row>
    <row r="65" spans="1:11" ht="13.15" customHeight="1" x14ac:dyDescent="0.25">
      <c r="A65" s="46" t="s">
        <v>43</v>
      </c>
      <c r="B65" s="28" t="s">
        <v>20</v>
      </c>
      <c r="C65" s="1">
        <v>30166444</v>
      </c>
      <c r="D65" s="1">
        <v>6205894</v>
      </c>
      <c r="E65" s="2">
        <v>986568</v>
      </c>
      <c r="F65" s="3">
        <v>17672000</v>
      </c>
      <c r="G65" s="1">
        <v>16572000</v>
      </c>
      <c r="H65" s="4">
        <v>16572000</v>
      </c>
      <c r="I65" s="5">
        <v>9588363</v>
      </c>
      <c r="J65" s="1">
        <v>13660000</v>
      </c>
      <c r="K65" s="2">
        <v>8720000</v>
      </c>
    </row>
    <row r="66" spans="1:11" ht="13.15" customHeight="1" x14ac:dyDescent="0.25">
      <c r="A66" s="46" t="s">
        <v>44</v>
      </c>
      <c r="B66" s="28" t="s">
        <v>20</v>
      </c>
      <c r="C66" s="36">
        <v>3419834</v>
      </c>
      <c r="D66" s="36">
        <v>178250</v>
      </c>
      <c r="E66" s="37">
        <v>2864819</v>
      </c>
      <c r="F66" s="38">
        <v>2315000</v>
      </c>
      <c r="G66" s="36">
        <v>1411600</v>
      </c>
      <c r="H66" s="39">
        <v>1411600</v>
      </c>
      <c r="I66" s="40">
        <v>2000000</v>
      </c>
      <c r="J66" s="36">
        <v>1400000</v>
      </c>
      <c r="K66" s="37">
        <v>800000</v>
      </c>
    </row>
    <row r="67" spans="1:11" ht="13.15" customHeight="1" x14ac:dyDescent="0.25">
      <c r="A67" s="46" t="s">
        <v>45</v>
      </c>
      <c r="B67" s="28" t="s">
        <v>20</v>
      </c>
      <c r="C67" s="36">
        <v>33623347</v>
      </c>
      <c r="D67" s="36">
        <v>72779371</v>
      </c>
      <c r="E67" s="37">
        <v>57504270</v>
      </c>
      <c r="F67" s="38">
        <v>27398000</v>
      </c>
      <c r="G67" s="36">
        <v>26650000</v>
      </c>
      <c r="H67" s="39">
        <v>26650000</v>
      </c>
      <c r="I67" s="40">
        <v>40853940</v>
      </c>
      <c r="J67" s="36">
        <v>46950000</v>
      </c>
      <c r="K67" s="37">
        <v>56450000</v>
      </c>
    </row>
    <row r="68" spans="1:11" ht="13.15" customHeight="1" x14ac:dyDescent="0.25">
      <c r="A68" s="46" t="s">
        <v>46</v>
      </c>
      <c r="B68" s="48" t="s">
        <v>20</v>
      </c>
      <c r="C68" s="36">
        <v>169737421</v>
      </c>
      <c r="D68" s="36">
        <v>21740930</v>
      </c>
      <c r="E68" s="37">
        <v>21602576</v>
      </c>
      <c r="F68" s="38">
        <v>45850000</v>
      </c>
      <c r="G68" s="36">
        <v>5999628</v>
      </c>
      <c r="H68" s="39">
        <v>5999628</v>
      </c>
      <c r="I68" s="40">
        <v>6150000</v>
      </c>
      <c r="J68" s="36">
        <v>6800000</v>
      </c>
      <c r="K68" s="37">
        <v>7650000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>
        <v>2138000</v>
      </c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2420898736</v>
      </c>
      <c r="D75" s="29">
        <f t="shared" ref="D75:K75" si="14">D85+D88+D89+D92+D95+D96+SUM(D99:D105)+D108</f>
        <v>2641868295</v>
      </c>
      <c r="E75" s="30">
        <f t="shared" si="14"/>
        <v>2550462316</v>
      </c>
      <c r="F75" s="31">
        <f t="shared" si="14"/>
        <v>2917197265</v>
      </c>
      <c r="G75" s="29">
        <f t="shared" si="14"/>
        <v>2338516432</v>
      </c>
      <c r="H75" s="32">
        <f t="shared" si="14"/>
        <v>2338516432</v>
      </c>
      <c r="I75" s="33">
        <f t="shared" si="14"/>
        <v>2792466906</v>
      </c>
      <c r="J75" s="29">
        <f t="shared" si="14"/>
        <v>3306841346</v>
      </c>
      <c r="K75" s="30">
        <f t="shared" si="14"/>
        <v>3446553042</v>
      </c>
    </row>
    <row r="76" spans="1:11" ht="13.15" customHeight="1" x14ac:dyDescent="0.25">
      <c r="A76" s="35" t="s">
        <v>19</v>
      </c>
      <c r="B76" s="28" t="s">
        <v>20</v>
      </c>
      <c r="C76" s="36">
        <v>333240457</v>
      </c>
      <c r="D76" s="36">
        <v>342547090</v>
      </c>
      <c r="E76" s="37">
        <v>445950590</v>
      </c>
      <c r="F76" s="38">
        <v>546867000</v>
      </c>
      <c r="G76" s="36">
        <v>328455458</v>
      </c>
      <c r="H76" s="39">
        <v>328455458</v>
      </c>
      <c r="I76" s="40">
        <v>267009846</v>
      </c>
      <c r="J76" s="36">
        <v>450770407</v>
      </c>
      <c r="K76" s="37">
        <v>449595380</v>
      </c>
    </row>
    <row r="77" spans="1:11" ht="13.15" customHeight="1" x14ac:dyDescent="0.25">
      <c r="A77" s="35" t="s">
        <v>21</v>
      </c>
      <c r="B77" s="28" t="s">
        <v>20</v>
      </c>
      <c r="C77" s="36">
        <v>6568000</v>
      </c>
      <c r="D77" s="36">
        <v>13652599</v>
      </c>
      <c r="E77" s="37">
        <v>15813344</v>
      </c>
      <c r="F77" s="38">
        <v>47000000</v>
      </c>
      <c r="G77" s="36">
        <v>47400000</v>
      </c>
      <c r="H77" s="39">
        <v>47400000</v>
      </c>
      <c r="I77" s="40">
        <v>85574710</v>
      </c>
      <c r="J77" s="36">
        <v>92310000</v>
      </c>
      <c r="K77" s="37">
        <v>77323600</v>
      </c>
    </row>
    <row r="78" spans="1:11" ht="13.15" customHeight="1" x14ac:dyDescent="0.25">
      <c r="A78" s="35" t="s">
        <v>22</v>
      </c>
      <c r="B78" s="28" t="s">
        <v>20</v>
      </c>
      <c r="C78" s="36">
        <v>70366585</v>
      </c>
      <c r="D78" s="36">
        <v>168893537</v>
      </c>
      <c r="E78" s="37">
        <v>167471078</v>
      </c>
      <c r="F78" s="38">
        <v>407850000</v>
      </c>
      <c r="G78" s="36">
        <v>309681000</v>
      </c>
      <c r="H78" s="39">
        <v>309681000</v>
      </c>
      <c r="I78" s="40">
        <v>415804345</v>
      </c>
      <c r="J78" s="36">
        <v>545010750</v>
      </c>
      <c r="K78" s="37">
        <v>550718800</v>
      </c>
    </row>
    <row r="79" spans="1:11" ht="13.15" customHeight="1" x14ac:dyDescent="0.25">
      <c r="A79" s="35" t="s">
        <v>23</v>
      </c>
      <c r="B79" s="28" t="s">
        <v>20</v>
      </c>
      <c r="C79" s="36">
        <v>192388611</v>
      </c>
      <c r="D79" s="36">
        <v>402322976</v>
      </c>
      <c r="E79" s="37">
        <v>403457487</v>
      </c>
      <c r="F79" s="38">
        <v>329500000</v>
      </c>
      <c r="G79" s="36">
        <v>248159749</v>
      </c>
      <c r="H79" s="39">
        <v>248159749</v>
      </c>
      <c r="I79" s="40">
        <v>374600000</v>
      </c>
      <c r="J79" s="36">
        <v>508172000</v>
      </c>
      <c r="K79" s="37">
        <v>429533000</v>
      </c>
    </row>
    <row r="80" spans="1:11" ht="13.15" customHeight="1" x14ac:dyDescent="0.25">
      <c r="A80" s="35" t="s">
        <v>24</v>
      </c>
      <c r="B80" s="28" t="s">
        <v>20</v>
      </c>
      <c r="C80" s="36">
        <v>29342803</v>
      </c>
      <c r="D80" s="36">
        <v>141916840</v>
      </c>
      <c r="E80" s="37">
        <v>130639184</v>
      </c>
      <c r="F80" s="38">
        <v>372754139</v>
      </c>
      <c r="G80" s="36">
        <v>286853723</v>
      </c>
      <c r="H80" s="39">
        <v>286853723</v>
      </c>
      <c r="I80" s="40">
        <v>340768085</v>
      </c>
      <c r="J80" s="36">
        <v>384747790</v>
      </c>
      <c r="K80" s="37">
        <v>357379784</v>
      </c>
    </row>
    <row r="81" spans="1:11" ht="13.15" customHeight="1" x14ac:dyDescent="0.25">
      <c r="A81" s="35" t="s">
        <v>25</v>
      </c>
      <c r="B81" s="28" t="s">
        <v>20</v>
      </c>
      <c r="C81" s="36">
        <v>17944</v>
      </c>
      <c r="D81" s="36">
        <v>1729948</v>
      </c>
      <c r="E81" s="37">
        <v>1729948</v>
      </c>
      <c r="F81" s="38">
        <v>16100000</v>
      </c>
      <c r="G81" s="36">
        <v>27900000</v>
      </c>
      <c r="H81" s="39">
        <v>27900000</v>
      </c>
      <c r="I81" s="40">
        <v>59500000</v>
      </c>
      <c r="J81" s="36">
        <v>166871000</v>
      </c>
      <c r="K81" s="37">
        <v>341003000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144333</v>
      </c>
      <c r="D84" s="41">
        <v>8522</v>
      </c>
      <c r="E84" s="42">
        <v>17376</v>
      </c>
      <c r="F84" s="43">
        <v>55100000</v>
      </c>
      <c r="G84" s="41">
        <v>50571457</v>
      </c>
      <c r="H84" s="44">
        <v>50571457</v>
      </c>
      <c r="I84" s="45">
        <v>76300000</v>
      </c>
      <c r="J84" s="41">
        <v>56215000</v>
      </c>
      <c r="K84" s="42">
        <v>67260518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632068733</v>
      </c>
      <c r="D85" s="29">
        <f t="shared" ref="D85:K85" si="15">SUM(D76:D84)</f>
        <v>1071071512</v>
      </c>
      <c r="E85" s="30">
        <f t="shared" si="15"/>
        <v>1165079007</v>
      </c>
      <c r="F85" s="31">
        <f t="shared" si="15"/>
        <v>1775171139</v>
      </c>
      <c r="G85" s="29">
        <f t="shared" si="15"/>
        <v>1299021387</v>
      </c>
      <c r="H85" s="32">
        <f t="shared" si="15"/>
        <v>1299021387</v>
      </c>
      <c r="I85" s="33">
        <f t="shared" si="15"/>
        <v>1619556986</v>
      </c>
      <c r="J85" s="29">
        <f t="shared" si="15"/>
        <v>2204096947</v>
      </c>
      <c r="K85" s="30">
        <f t="shared" si="15"/>
        <v>2272814082</v>
      </c>
    </row>
    <row r="86" spans="1:11" ht="13.15" customHeight="1" x14ac:dyDescent="0.25">
      <c r="A86" s="47" t="s">
        <v>31</v>
      </c>
      <c r="B86" s="48" t="s">
        <v>20</v>
      </c>
      <c r="C86" s="36">
        <v>196074727</v>
      </c>
      <c r="D86" s="36">
        <v>362748009</v>
      </c>
      <c r="E86" s="37">
        <v>245720189</v>
      </c>
      <c r="F86" s="38">
        <v>268038652</v>
      </c>
      <c r="G86" s="36">
        <v>192632386</v>
      </c>
      <c r="H86" s="39">
        <v>192632386</v>
      </c>
      <c r="I86" s="40">
        <v>364486666</v>
      </c>
      <c r="J86" s="36">
        <v>338282159</v>
      </c>
      <c r="K86" s="37">
        <v>333418640</v>
      </c>
    </row>
    <row r="87" spans="1:11" ht="13.15" customHeight="1" x14ac:dyDescent="0.25">
      <c r="A87" s="47" t="s">
        <v>32</v>
      </c>
      <c r="B87" s="28" t="s">
        <v>20</v>
      </c>
      <c r="C87" s="41">
        <v>59000</v>
      </c>
      <c r="D87" s="41">
        <v>12552000</v>
      </c>
      <c r="E87" s="42">
        <v>12552000</v>
      </c>
      <c r="F87" s="43">
        <v>2000000</v>
      </c>
      <c r="G87" s="41">
        <v>3100000</v>
      </c>
      <c r="H87" s="44">
        <v>3100000</v>
      </c>
      <c r="I87" s="45">
        <v>18695652</v>
      </c>
      <c r="J87" s="41">
        <v>10000000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196133727</v>
      </c>
      <c r="D88" s="49">
        <f t="shared" si="16"/>
        <v>375300009</v>
      </c>
      <c r="E88" s="50">
        <f t="shared" si="16"/>
        <v>258272189</v>
      </c>
      <c r="F88" s="51">
        <f t="shared" si="16"/>
        <v>270038652</v>
      </c>
      <c r="G88" s="49">
        <f t="shared" si="16"/>
        <v>195732386</v>
      </c>
      <c r="H88" s="52">
        <f t="shared" si="16"/>
        <v>195732386</v>
      </c>
      <c r="I88" s="53">
        <f t="shared" si="16"/>
        <v>383182318</v>
      </c>
      <c r="J88" s="49">
        <f t="shared" si="16"/>
        <v>348282159</v>
      </c>
      <c r="K88" s="50">
        <f t="shared" si="16"/>
        <v>333418640</v>
      </c>
    </row>
    <row r="89" spans="1:11" ht="13.15" customHeight="1" x14ac:dyDescent="0.25">
      <c r="A89" s="46" t="s">
        <v>86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>
        <v>1501178</v>
      </c>
      <c r="E90" s="2">
        <v>4500000</v>
      </c>
      <c r="F90" s="3">
        <v>2500000</v>
      </c>
      <c r="G90" s="1">
        <v>10500000</v>
      </c>
      <c r="H90" s="4">
        <v>10500000</v>
      </c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>
        <v>72035000</v>
      </c>
      <c r="D91" s="41">
        <v>996000</v>
      </c>
      <c r="E91" s="42">
        <v>996000</v>
      </c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72035000</v>
      </c>
      <c r="D92" s="29">
        <f t="shared" si="17"/>
        <v>2497178</v>
      </c>
      <c r="E92" s="30">
        <f t="shared" si="17"/>
        <v>5496000</v>
      </c>
      <c r="F92" s="31">
        <f t="shared" si="17"/>
        <v>2500000</v>
      </c>
      <c r="G92" s="29">
        <f t="shared" si="17"/>
        <v>10500000</v>
      </c>
      <c r="H92" s="32">
        <f t="shared" si="17"/>
        <v>10500000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452446617</v>
      </c>
      <c r="D93" s="36">
        <v>258736397</v>
      </c>
      <c r="E93" s="37">
        <v>182698014</v>
      </c>
      <c r="F93" s="38">
        <v>144897474</v>
      </c>
      <c r="G93" s="36">
        <v>116954121</v>
      </c>
      <c r="H93" s="39">
        <v>116954121</v>
      </c>
      <c r="I93" s="40">
        <v>105745100</v>
      </c>
      <c r="J93" s="36">
        <v>94493800</v>
      </c>
      <c r="K93" s="37">
        <v>73444976</v>
      </c>
    </row>
    <row r="94" spans="1:11" ht="13.15" customHeight="1" x14ac:dyDescent="0.25">
      <c r="A94" s="47" t="s">
        <v>38</v>
      </c>
      <c r="B94" s="28" t="s">
        <v>20</v>
      </c>
      <c r="C94" s="41">
        <v>966640881</v>
      </c>
      <c r="D94" s="41">
        <v>646138688</v>
      </c>
      <c r="E94" s="42">
        <v>650528333</v>
      </c>
      <c r="F94" s="43">
        <v>503075000</v>
      </c>
      <c r="G94" s="41">
        <v>604074000</v>
      </c>
      <c r="H94" s="44">
        <v>604074000</v>
      </c>
      <c r="I94" s="45">
        <v>472469302</v>
      </c>
      <c r="J94" s="41">
        <v>469871000</v>
      </c>
      <c r="K94" s="42">
        <v>615589000</v>
      </c>
    </row>
    <row r="95" spans="1:11" ht="13.15" customHeight="1" x14ac:dyDescent="0.25">
      <c r="A95" s="46" t="s">
        <v>87</v>
      </c>
      <c r="B95" s="28" t="s">
        <v>30</v>
      </c>
      <c r="C95" s="49">
        <f t="shared" ref="C95:K95" si="18">SUM(C93:C94)</f>
        <v>1419087498</v>
      </c>
      <c r="D95" s="49">
        <f t="shared" si="18"/>
        <v>904875085</v>
      </c>
      <c r="E95" s="50">
        <f t="shared" si="18"/>
        <v>833226347</v>
      </c>
      <c r="F95" s="51">
        <f t="shared" si="18"/>
        <v>647972474</v>
      </c>
      <c r="G95" s="49">
        <f t="shared" si="18"/>
        <v>721028121</v>
      </c>
      <c r="H95" s="52">
        <f t="shared" si="18"/>
        <v>721028121</v>
      </c>
      <c r="I95" s="53">
        <f t="shared" si="18"/>
        <v>578214402</v>
      </c>
      <c r="J95" s="49">
        <f t="shared" si="18"/>
        <v>564364800</v>
      </c>
      <c r="K95" s="50">
        <f t="shared" si="18"/>
        <v>689033976</v>
      </c>
    </row>
    <row r="96" spans="1:11" ht="13.15" customHeight="1" x14ac:dyDescent="0.25">
      <c r="A96" s="46" t="s">
        <v>39</v>
      </c>
      <c r="B96" s="28" t="s">
        <v>20</v>
      </c>
      <c r="C96" s="36"/>
      <c r="D96" s="36">
        <v>7440</v>
      </c>
      <c r="E96" s="37">
        <v>-27435</v>
      </c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39676009</v>
      </c>
      <c r="D98" s="41">
        <v>165971869</v>
      </c>
      <c r="E98" s="42">
        <v>165971869</v>
      </c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39676009</v>
      </c>
      <c r="D99" s="29">
        <f t="shared" si="19"/>
        <v>165971869</v>
      </c>
      <c r="E99" s="30">
        <f t="shared" si="19"/>
        <v>165971869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37197335</v>
      </c>
      <c r="D100" s="1">
        <v>59184387</v>
      </c>
      <c r="E100" s="2">
        <v>59483524</v>
      </c>
      <c r="F100" s="3">
        <v>4000000</v>
      </c>
      <c r="G100" s="1">
        <v>6023538</v>
      </c>
      <c r="H100" s="4">
        <v>6023538</v>
      </c>
      <c r="I100" s="5">
        <v>6250000</v>
      </c>
      <c r="J100" s="1">
        <v>5166750</v>
      </c>
      <c r="K100" s="2">
        <v>5225300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>
        <v>36000</v>
      </c>
      <c r="E101" s="37">
        <v>36000</v>
      </c>
      <c r="F101" s="38">
        <v>1780000</v>
      </c>
      <c r="G101" s="36">
        <v>1415000</v>
      </c>
      <c r="H101" s="39">
        <v>1415000</v>
      </c>
      <c r="I101" s="40">
        <v>3924000</v>
      </c>
      <c r="J101" s="36">
        <v>9685000</v>
      </c>
      <c r="K101" s="37">
        <v>9210124</v>
      </c>
    </row>
    <row r="102" spans="1:11" ht="13.15" customHeight="1" x14ac:dyDescent="0.25">
      <c r="A102" s="46" t="s">
        <v>45</v>
      </c>
      <c r="B102" s="28" t="s">
        <v>20</v>
      </c>
      <c r="C102" s="36">
        <v>3924200</v>
      </c>
      <c r="D102" s="36">
        <v>21181739</v>
      </c>
      <c r="E102" s="37">
        <v>21181739</v>
      </c>
      <c r="F102" s="38">
        <v>65120000</v>
      </c>
      <c r="G102" s="36">
        <v>44496000</v>
      </c>
      <c r="H102" s="39">
        <v>44496000</v>
      </c>
      <c r="I102" s="40">
        <v>38890200</v>
      </c>
      <c r="J102" s="36">
        <v>53004120</v>
      </c>
      <c r="K102" s="37">
        <v>62008320</v>
      </c>
    </row>
    <row r="103" spans="1:11" ht="13.15" customHeight="1" x14ac:dyDescent="0.25">
      <c r="A103" s="46" t="s">
        <v>46</v>
      </c>
      <c r="B103" s="48" t="s">
        <v>20</v>
      </c>
      <c r="C103" s="36">
        <v>2189662</v>
      </c>
      <c r="D103" s="36">
        <v>41617076</v>
      </c>
      <c r="E103" s="37">
        <v>41617076</v>
      </c>
      <c r="F103" s="38">
        <v>140615000</v>
      </c>
      <c r="G103" s="36">
        <v>55800000</v>
      </c>
      <c r="H103" s="39">
        <v>55800000</v>
      </c>
      <c r="I103" s="40">
        <v>158849000</v>
      </c>
      <c r="J103" s="36">
        <v>118221570</v>
      </c>
      <c r="K103" s="37">
        <v>71242600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>
        <v>18586572</v>
      </c>
      <c r="D105" s="36">
        <v>126000</v>
      </c>
      <c r="E105" s="37">
        <v>126000</v>
      </c>
      <c r="F105" s="38">
        <v>10000000</v>
      </c>
      <c r="G105" s="36">
        <v>4500000</v>
      </c>
      <c r="H105" s="39">
        <v>4500000</v>
      </c>
      <c r="I105" s="40">
        <v>3600000</v>
      </c>
      <c r="J105" s="36">
        <v>4020000</v>
      </c>
      <c r="K105" s="37">
        <v>3600000</v>
      </c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13035592519</v>
      </c>
      <c r="D110" s="29">
        <f t="shared" ref="D110:K110" si="21">D120+D123+D124+D127+D130+D131+SUM(D134:D140)+D143</f>
        <v>11667988125</v>
      </c>
      <c r="E110" s="30">
        <f t="shared" si="21"/>
        <v>24176026433</v>
      </c>
      <c r="F110" s="31">
        <f t="shared" si="21"/>
        <v>14423413450</v>
      </c>
      <c r="G110" s="29">
        <f t="shared" si="21"/>
        <v>13580662847</v>
      </c>
      <c r="H110" s="32">
        <f t="shared" si="21"/>
        <v>13580662847</v>
      </c>
      <c r="I110" s="33">
        <f t="shared" si="21"/>
        <v>14139852901</v>
      </c>
      <c r="J110" s="29">
        <f t="shared" si="21"/>
        <v>14591291453</v>
      </c>
      <c r="K110" s="30">
        <f t="shared" si="21"/>
        <v>14533327741</v>
      </c>
    </row>
    <row r="111" spans="1:11" ht="13.15" customHeight="1" x14ac:dyDescent="0.25">
      <c r="A111" s="35" t="s">
        <v>19</v>
      </c>
      <c r="B111" s="28" t="s">
        <v>20</v>
      </c>
      <c r="C111" s="36">
        <v>3335237742</v>
      </c>
      <c r="D111" s="36">
        <v>2798970343</v>
      </c>
      <c r="E111" s="37">
        <v>6877820961</v>
      </c>
      <c r="F111" s="38">
        <v>2765733873</v>
      </c>
      <c r="G111" s="36">
        <v>2663865098</v>
      </c>
      <c r="H111" s="39">
        <v>2663865098</v>
      </c>
      <c r="I111" s="40">
        <v>2672424113</v>
      </c>
      <c r="J111" s="36">
        <v>3097446018</v>
      </c>
      <c r="K111" s="37">
        <v>2273724352</v>
      </c>
    </row>
    <row r="112" spans="1:11" ht="13.15" customHeight="1" x14ac:dyDescent="0.25">
      <c r="A112" s="35" t="s">
        <v>21</v>
      </c>
      <c r="B112" s="28" t="s">
        <v>20</v>
      </c>
      <c r="C112" s="36">
        <v>64801006</v>
      </c>
      <c r="D112" s="36">
        <v>219717506</v>
      </c>
      <c r="E112" s="37">
        <v>206421202</v>
      </c>
      <c r="F112" s="38">
        <v>221708000</v>
      </c>
      <c r="G112" s="36">
        <v>154658681</v>
      </c>
      <c r="H112" s="39">
        <v>154658681</v>
      </c>
      <c r="I112" s="40">
        <v>249069763</v>
      </c>
      <c r="J112" s="36">
        <v>295315526</v>
      </c>
      <c r="K112" s="37">
        <v>209254090</v>
      </c>
    </row>
    <row r="113" spans="1:11" ht="13.15" customHeight="1" x14ac:dyDescent="0.25">
      <c r="A113" s="35" t="s">
        <v>22</v>
      </c>
      <c r="B113" s="28" t="s">
        <v>20</v>
      </c>
      <c r="C113" s="36">
        <v>1270928455</v>
      </c>
      <c r="D113" s="36">
        <v>1522460529</v>
      </c>
      <c r="E113" s="37">
        <v>1747561061</v>
      </c>
      <c r="F113" s="38">
        <v>2591940565</v>
      </c>
      <c r="G113" s="36">
        <v>2808776777</v>
      </c>
      <c r="H113" s="39">
        <v>2808776777</v>
      </c>
      <c r="I113" s="40">
        <v>2469981415</v>
      </c>
      <c r="J113" s="36">
        <v>2640405453</v>
      </c>
      <c r="K113" s="37">
        <v>2844179060</v>
      </c>
    </row>
    <row r="114" spans="1:11" ht="13.15" customHeight="1" x14ac:dyDescent="0.25">
      <c r="A114" s="35" t="s">
        <v>23</v>
      </c>
      <c r="B114" s="28" t="s">
        <v>20</v>
      </c>
      <c r="C114" s="36">
        <v>1791795565</v>
      </c>
      <c r="D114" s="36">
        <v>1475737338</v>
      </c>
      <c r="E114" s="37">
        <v>1460417694</v>
      </c>
      <c r="F114" s="38">
        <v>2057515505</v>
      </c>
      <c r="G114" s="36">
        <v>1763134480</v>
      </c>
      <c r="H114" s="39">
        <v>1763134480</v>
      </c>
      <c r="I114" s="40">
        <v>1940838802</v>
      </c>
      <c r="J114" s="36">
        <v>2100056766</v>
      </c>
      <c r="K114" s="37">
        <v>2434040422</v>
      </c>
    </row>
    <row r="115" spans="1:11" ht="13.15" customHeight="1" x14ac:dyDescent="0.25">
      <c r="A115" s="35" t="s">
        <v>24</v>
      </c>
      <c r="B115" s="28" t="s">
        <v>20</v>
      </c>
      <c r="C115" s="36">
        <v>648685438</v>
      </c>
      <c r="D115" s="36">
        <v>666882857</v>
      </c>
      <c r="E115" s="37">
        <v>816277086</v>
      </c>
      <c r="F115" s="38">
        <v>1171183948</v>
      </c>
      <c r="G115" s="36">
        <v>1417409458</v>
      </c>
      <c r="H115" s="39">
        <v>1417409458</v>
      </c>
      <c r="I115" s="40">
        <v>1220025759</v>
      </c>
      <c r="J115" s="36">
        <v>1174634577</v>
      </c>
      <c r="K115" s="37">
        <v>1218147625</v>
      </c>
    </row>
    <row r="116" spans="1:11" ht="13.15" customHeight="1" x14ac:dyDescent="0.25">
      <c r="A116" s="35" t="s">
        <v>25</v>
      </c>
      <c r="B116" s="28" t="s">
        <v>20</v>
      </c>
      <c r="C116" s="36">
        <v>145550442</v>
      </c>
      <c r="D116" s="36">
        <v>303307291</v>
      </c>
      <c r="E116" s="37">
        <v>277916614</v>
      </c>
      <c r="F116" s="38">
        <v>225092950</v>
      </c>
      <c r="G116" s="36">
        <v>179407779</v>
      </c>
      <c r="H116" s="39">
        <v>179407779</v>
      </c>
      <c r="I116" s="40">
        <v>386915210</v>
      </c>
      <c r="J116" s="36">
        <v>617533398</v>
      </c>
      <c r="K116" s="37">
        <v>891570776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419581039</v>
      </c>
      <c r="D119" s="41">
        <v>281683839</v>
      </c>
      <c r="E119" s="42">
        <v>252588928</v>
      </c>
      <c r="F119" s="43">
        <v>348235000</v>
      </c>
      <c r="G119" s="41">
        <v>335756457</v>
      </c>
      <c r="H119" s="44">
        <v>335756457</v>
      </c>
      <c r="I119" s="45">
        <v>348868750</v>
      </c>
      <c r="J119" s="41">
        <v>311475000</v>
      </c>
      <c r="K119" s="42">
        <v>307545518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7676579687</v>
      </c>
      <c r="D120" s="29">
        <f t="shared" ref="D120:K120" si="22">SUM(D111:D119)</f>
        <v>7268759703</v>
      </c>
      <c r="E120" s="30">
        <f t="shared" si="22"/>
        <v>11639003546</v>
      </c>
      <c r="F120" s="31">
        <f t="shared" si="22"/>
        <v>9381409841</v>
      </c>
      <c r="G120" s="29">
        <f t="shared" si="22"/>
        <v>9323008730</v>
      </c>
      <c r="H120" s="32">
        <f t="shared" si="22"/>
        <v>9323008730</v>
      </c>
      <c r="I120" s="33">
        <f t="shared" si="22"/>
        <v>9288123812</v>
      </c>
      <c r="J120" s="29">
        <f t="shared" si="22"/>
        <v>10236866738</v>
      </c>
      <c r="K120" s="30">
        <f t="shared" si="22"/>
        <v>10178461843</v>
      </c>
    </row>
    <row r="121" spans="1:11" ht="13.15" customHeight="1" x14ac:dyDescent="0.25">
      <c r="A121" s="47" t="s">
        <v>31</v>
      </c>
      <c r="B121" s="48" t="s">
        <v>20</v>
      </c>
      <c r="C121" s="36">
        <v>754231744</v>
      </c>
      <c r="D121" s="36">
        <v>679244281</v>
      </c>
      <c r="E121" s="37">
        <v>774871709</v>
      </c>
      <c r="F121" s="38">
        <v>992399877</v>
      </c>
      <c r="G121" s="36">
        <v>690710313</v>
      </c>
      <c r="H121" s="39">
        <v>690710313</v>
      </c>
      <c r="I121" s="40">
        <v>811238009</v>
      </c>
      <c r="J121" s="36">
        <v>839518889</v>
      </c>
      <c r="K121" s="37">
        <v>887112521</v>
      </c>
    </row>
    <row r="122" spans="1:11" ht="13.15" customHeight="1" x14ac:dyDescent="0.25">
      <c r="A122" s="47" t="s">
        <v>32</v>
      </c>
      <c r="B122" s="28" t="s">
        <v>20</v>
      </c>
      <c r="C122" s="41">
        <v>124634368</v>
      </c>
      <c r="D122" s="41">
        <v>122337529</v>
      </c>
      <c r="E122" s="42">
        <v>127905215</v>
      </c>
      <c r="F122" s="43">
        <v>75000635</v>
      </c>
      <c r="G122" s="41">
        <v>63233509</v>
      </c>
      <c r="H122" s="44">
        <v>63233509</v>
      </c>
      <c r="I122" s="45">
        <v>77849909</v>
      </c>
      <c r="J122" s="41">
        <v>59929401</v>
      </c>
      <c r="K122" s="42">
        <v>71050010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878866112</v>
      </c>
      <c r="D123" s="49">
        <f t="shared" si="23"/>
        <v>801581810</v>
      </c>
      <c r="E123" s="50">
        <f t="shared" si="23"/>
        <v>902776924</v>
      </c>
      <c r="F123" s="51">
        <f t="shared" si="23"/>
        <v>1067400512</v>
      </c>
      <c r="G123" s="49">
        <f t="shared" si="23"/>
        <v>753943822</v>
      </c>
      <c r="H123" s="52">
        <f t="shared" si="23"/>
        <v>753943822</v>
      </c>
      <c r="I123" s="53">
        <f t="shared" si="23"/>
        <v>889087918</v>
      </c>
      <c r="J123" s="49">
        <f t="shared" si="23"/>
        <v>899448290</v>
      </c>
      <c r="K123" s="50">
        <f t="shared" si="23"/>
        <v>958162531</v>
      </c>
    </row>
    <row r="124" spans="1:11" ht="13.15" customHeight="1" x14ac:dyDescent="0.25">
      <c r="A124" s="46" t="s">
        <v>86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875851585</v>
      </c>
      <c r="D125" s="1">
        <v>594615216</v>
      </c>
      <c r="E125" s="2">
        <v>547411809</v>
      </c>
      <c r="F125" s="3">
        <v>500091000</v>
      </c>
      <c r="G125" s="1">
        <v>374529511</v>
      </c>
      <c r="H125" s="4">
        <v>374529511</v>
      </c>
      <c r="I125" s="5">
        <v>496611321</v>
      </c>
      <c r="J125" s="1">
        <v>524433348</v>
      </c>
      <c r="K125" s="2">
        <v>587588348</v>
      </c>
    </row>
    <row r="126" spans="1:11" ht="13.15" customHeight="1" x14ac:dyDescent="0.25">
      <c r="A126" s="47" t="s">
        <v>35</v>
      </c>
      <c r="B126" s="28" t="s">
        <v>20</v>
      </c>
      <c r="C126" s="41">
        <v>189921531</v>
      </c>
      <c r="D126" s="41">
        <v>-19996715</v>
      </c>
      <c r="E126" s="42">
        <v>84263374</v>
      </c>
      <c r="F126" s="43">
        <v>33600000</v>
      </c>
      <c r="G126" s="41">
        <v>25100000</v>
      </c>
      <c r="H126" s="44">
        <v>25100000</v>
      </c>
      <c r="I126" s="45">
        <v>13081241</v>
      </c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1065773116</v>
      </c>
      <c r="D127" s="29">
        <f t="shared" si="24"/>
        <v>574618501</v>
      </c>
      <c r="E127" s="30">
        <f t="shared" si="24"/>
        <v>631675183</v>
      </c>
      <c r="F127" s="31">
        <f t="shared" si="24"/>
        <v>533691000</v>
      </c>
      <c r="G127" s="29">
        <f t="shared" si="24"/>
        <v>399629511</v>
      </c>
      <c r="H127" s="32">
        <f t="shared" si="24"/>
        <v>399629511</v>
      </c>
      <c r="I127" s="33">
        <f t="shared" si="24"/>
        <v>509692562</v>
      </c>
      <c r="J127" s="29">
        <f t="shared" si="24"/>
        <v>524433348</v>
      </c>
      <c r="K127" s="30">
        <f t="shared" si="24"/>
        <v>587588348</v>
      </c>
    </row>
    <row r="128" spans="1:11" ht="13.15" customHeight="1" x14ac:dyDescent="0.25">
      <c r="A128" s="47" t="s">
        <v>37</v>
      </c>
      <c r="B128" s="48" t="s">
        <v>20</v>
      </c>
      <c r="C128" s="36">
        <v>665261965</v>
      </c>
      <c r="D128" s="36">
        <v>291239892</v>
      </c>
      <c r="E128" s="37">
        <v>8377386844</v>
      </c>
      <c r="F128" s="38">
        <v>321897474</v>
      </c>
      <c r="G128" s="36">
        <v>212010597</v>
      </c>
      <c r="H128" s="39">
        <v>212010597</v>
      </c>
      <c r="I128" s="40">
        <v>300111930</v>
      </c>
      <c r="J128" s="36">
        <v>333364424</v>
      </c>
      <c r="K128" s="37">
        <v>252015976</v>
      </c>
    </row>
    <row r="129" spans="1:11" ht="13.15" customHeight="1" x14ac:dyDescent="0.25">
      <c r="A129" s="47" t="s">
        <v>38</v>
      </c>
      <c r="B129" s="28" t="s">
        <v>20</v>
      </c>
      <c r="C129" s="41">
        <v>1438985398</v>
      </c>
      <c r="D129" s="41">
        <v>1375467751</v>
      </c>
      <c r="E129" s="42">
        <v>1369097149</v>
      </c>
      <c r="F129" s="43">
        <v>1408378852</v>
      </c>
      <c r="G129" s="41">
        <v>1414700727</v>
      </c>
      <c r="H129" s="44">
        <v>1414700727</v>
      </c>
      <c r="I129" s="45">
        <v>1068003771</v>
      </c>
      <c r="J129" s="41">
        <v>1051161643</v>
      </c>
      <c r="K129" s="42">
        <v>1166439319</v>
      </c>
    </row>
    <row r="130" spans="1:11" ht="13.15" customHeight="1" x14ac:dyDescent="0.25">
      <c r="A130" s="46" t="s">
        <v>87</v>
      </c>
      <c r="B130" s="28" t="s">
        <v>30</v>
      </c>
      <c r="C130" s="49">
        <f t="shared" ref="C130:K130" si="25">SUM(C128:C129)</f>
        <v>2104247363</v>
      </c>
      <c r="D130" s="49">
        <f t="shared" si="25"/>
        <v>1666707643</v>
      </c>
      <c r="E130" s="50">
        <f t="shared" si="25"/>
        <v>9746483993</v>
      </c>
      <c r="F130" s="51">
        <f t="shared" si="25"/>
        <v>1730276326</v>
      </c>
      <c r="G130" s="49">
        <f t="shared" si="25"/>
        <v>1626711324</v>
      </c>
      <c r="H130" s="52">
        <f t="shared" si="25"/>
        <v>1626711324</v>
      </c>
      <c r="I130" s="53">
        <f t="shared" si="25"/>
        <v>1368115701</v>
      </c>
      <c r="J130" s="49">
        <f t="shared" si="25"/>
        <v>1384526067</v>
      </c>
      <c r="K130" s="50">
        <f t="shared" si="25"/>
        <v>1418455295</v>
      </c>
    </row>
    <row r="131" spans="1:11" ht="13.15" customHeight="1" x14ac:dyDescent="0.25">
      <c r="A131" s="46" t="s">
        <v>39</v>
      </c>
      <c r="B131" s="28" t="s">
        <v>20</v>
      </c>
      <c r="C131" s="36">
        <v>11345700</v>
      </c>
      <c r="D131" s="36">
        <v>1484877</v>
      </c>
      <c r="E131" s="37">
        <v>1450002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>
        <v>85175000</v>
      </c>
      <c r="D132" s="1">
        <v>138000</v>
      </c>
      <c r="E132" s="2">
        <v>138000</v>
      </c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216833982</v>
      </c>
      <c r="D133" s="41">
        <v>311341671</v>
      </c>
      <c r="E133" s="42">
        <v>296115416</v>
      </c>
      <c r="F133" s="43">
        <v>25800000</v>
      </c>
      <c r="G133" s="41">
        <v>342047846</v>
      </c>
      <c r="H133" s="44">
        <v>342047846</v>
      </c>
      <c r="I133" s="45">
        <v>267316380</v>
      </c>
      <c r="J133" s="41">
        <v>161000000</v>
      </c>
      <c r="K133" s="42">
        <v>328385175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302008982</v>
      </c>
      <c r="D134" s="29">
        <f t="shared" si="26"/>
        <v>311479671</v>
      </c>
      <c r="E134" s="30">
        <f t="shared" si="26"/>
        <v>296253416</v>
      </c>
      <c r="F134" s="31">
        <f t="shared" si="26"/>
        <v>25800000</v>
      </c>
      <c r="G134" s="29">
        <f t="shared" si="26"/>
        <v>342047846</v>
      </c>
      <c r="H134" s="32">
        <f t="shared" si="26"/>
        <v>342047846</v>
      </c>
      <c r="I134" s="33">
        <f t="shared" si="26"/>
        <v>267316380</v>
      </c>
      <c r="J134" s="29">
        <f t="shared" si="26"/>
        <v>161000000</v>
      </c>
      <c r="K134" s="30">
        <f t="shared" si="26"/>
        <v>328385175</v>
      </c>
    </row>
    <row r="135" spans="1:11" ht="13.15" customHeight="1" x14ac:dyDescent="0.25">
      <c r="A135" s="46" t="s">
        <v>43</v>
      </c>
      <c r="B135" s="28" t="s">
        <v>20</v>
      </c>
      <c r="C135" s="1">
        <v>223915945</v>
      </c>
      <c r="D135" s="1">
        <v>514265118</v>
      </c>
      <c r="E135" s="2">
        <v>508314257</v>
      </c>
      <c r="F135" s="3">
        <v>281597775</v>
      </c>
      <c r="G135" s="1">
        <v>237518545</v>
      </c>
      <c r="H135" s="4">
        <v>237518545</v>
      </c>
      <c r="I135" s="5">
        <v>588120039</v>
      </c>
      <c r="J135" s="1">
        <v>325486992</v>
      </c>
      <c r="K135" s="2">
        <v>144269828</v>
      </c>
    </row>
    <row r="136" spans="1:11" ht="13.15" customHeight="1" x14ac:dyDescent="0.25">
      <c r="A136" s="46" t="s">
        <v>44</v>
      </c>
      <c r="B136" s="28" t="s">
        <v>20</v>
      </c>
      <c r="C136" s="36">
        <v>75027476</v>
      </c>
      <c r="D136" s="36">
        <v>32044670</v>
      </c>
      <c r="E136" s="37">
        <v>71613967</v>
      </c>
      <c r="F136" s="38">
        <v>455895636</v>
      </c>
      <c r="G136" s="36">
        <v>80249176</v>
      </c>
      <c r="H136" s="39">
        <v>80249176</v>
      </c>
      <c r="I136" s="40">
        <v>145459132</v>
      </c>
      <c r="J136" s="36">
        <v>107687656</v>
      </c>
      <c r="K136" s="37">
        <v>129355183</v>
      </c>
    </row>
    <row r="137" spans="1:11" ht="13.15" customHeight="1" x14ac:dyDescent="0.25">
      <c r="A137" s="46" t="s">
        <v>45</v>
      </c>
      <c r="B137" s="28" t="s">
        <v>20</v>
      </c>
      <c r="C137" s="36">
        <v>305266272</v>
      </c>
      <c r="D137" s="36">
        <v>179772520</v>
      </c>
      <c r="E137" s="37">
        <v>150033843</v>
      </c>
      <c r="F137" s="38">
        <v>469820360</v>
      </c>
      <c r="G137" s="36">
        <v>435989372</v>
      </c>
      <c r="H137" s="39">
        <v>435989372</v>
      </c>
      <c r="I137" s="40">
        <v>425959350</v>
      </c>
      <c r="J137" s="36">
        <v>347391692</v>
      </c>
      <c r="K137" s="37">
        <v>323114091</v>
      </c>
    </row>
    <row r="138" spans="1:11" ht="13.15" customHeight="1" x14ac:dyDescent="0.25">
      <c r="A138" s="46" t="s">
        <v>46</v>
      </c>
      <c r="B138" s="48" t="s">
        <v>20</v>
      </c>
      <c r="C138" s="36">
        <v>351725279</v>
      </c>
      <c r="D138" s="36">
        <v>294585757</v>
      </c>
      <c r="E138" s="37">
        <v>226159302</v>
      </c>
      <c r="F138" s="38">
        <v>437972000</v>
      </c>
      <c r="G138" s="36">
        <v>374764521</v>
      </c>
      <c r="H138" s="39">
        <v>374764521</v>
      </c>
      <c r="I138" s="40">
        <v>637778007</v>
      </c>
      <c r="J138" s="36">
        <v>597817670</v>
      </c>
      <c r="K138" s="37">
        <v>433375447</v>
      </c>
    </row>
    <row r="139" spans="1:11" ht="13.15" customHeight="1" x14ac:dyDescent="0.25">
      <c r="A139" s="46" t="s">
        <v>47</v>
      </c>
      <c r="B139" s="28" t="s">
        <v>20</v>
      </c>
      <c r="C139" s="36">
        <v>12169649</v>
      </c>
      <c r="D139" s="36">
        <v>20795855</v>
      </c>
      <c r="E139" s="37">
        <v>370000</v>
      </c>
      <c r="F139" s="38">
        <v>27550000</v>
      </c>
      <c r="G139" s="36">
        <v>800000</v>
      </c>
      <c r="H139" s="39">
        <v>800000</v>
      </c>
      <c r="I139" s="40">
        <v>15400000</v>
      </c>
      <c r="J139" s="36">
        <v>938000</v>
      </c>
      <c r="K139" s="37">
        <v>27360000</v>
      </c>
    </row>
    <row r="140" spans="1:11" ht="13.15" customHeight="1" x14ac:dyDescent="0.25">
      <c r="A140" s="46" t="s">
        <v>48</v>
      </c>
      <c r="B140" s="28" t="s">
        <v>20</v>
      </c>
      <c r="C140" s="36">
        <v>28666938</v>
      </c>
      <c r="D140" s="36">
        <v>1892000</v>
      </c>
      <c r="E140" s="37">
        <v>1892000</v>
      </c>
      <c r="F140" s="38">
        <v>12000000</v>
      </c>
      <c r="G140" s="36">
        <v>6000000</v>
      </c>
      <c r="H140" s="39">
        <v>6000000</v>
      </c>
      <c r="I140" s="40">
        <v>4800000</v>
      </c>
      <c r="J140" s="36">
        <v>5695000</v>
      </c>
      <c r="K140" s="37">
        <v>4800000</v>
      </c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13035592519</v>
      </c>
      <c r="D144" s="62">
        <f t="shared" si="28"/>
        <v>11667988125</v>
      </c>
      <c r="E144" s="63">
        <f t="shared" si="28"/>
        <v>24176026433</v>
      </c>
      <c r="F144" s="64">
        <f t="shared" si="28"/>
        <v>14423413450</v>
      </c>
      <c r="G144" s="62">
        <f t="shared" si="28"/>
        <v>13580662847</v>
      </c>
      <c r="H144" s="65">
        <f t="shared" si="28"/>
        <v>13580662847</v>
      </c>
      <c r="I144" s="66">
        <f t="shared" si="28"/>
        <v>14139852901</v>
      </c>
      <c r="J144" s="62">
        <f t="shared" si="28"/>
        <v>14591291453</v>
      </c>
      <c r="K144" s="63">
        <f t="shared" si="28"/>
        <v>14533327741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168772076093</v>
      </c>
      <c r="D146" s="29">
        <f t="shared" ref="D146:K146" si="29">D156+D159+D160+D163+D166+D167+SUM(D170:D176)+D179</f>
        <v>153346651665</v>
      </c>
      <c r="E146" s="30">
        <f t="shared" si="29"/>
        <v>212164285417</v>
      </c>
      <c r="F146" s="31">
        <f t="shared" si="29"/>
        <v>221683155586</v>
      </c>
      <c r="G146" s="29">
        <f t="shared" si="29"/>
        <v>226400359395</v>
      </c>
      <c r="H146" s="32">
        <f t="shared" si="29"/>
        <v>226400359395</v>
      </c>
      <c r="I146" s="33">
        <f t="shared" si="29"/>
        <v>170950863516</v>
      </c>
      <c r="J146" s="29">
        <f t="shared" si="29"/>
        <v>176432204648</v>
      </c>
      <c r="K146" s="30">
        <f t="shared" si="29"/>
        <v>178110135778</v>
      </c>
    </row>
    <row r="147" spans="1:11" ht="13.15" customHeight="1" x14ac:dyDescent="0.25">
      <c r="A147" s="35" t="s">
        <v>19</v>
      </c>
      <c r="B147" s="28" t="s">
        <v>20</v>
      </c>
      <c r="C147" s="36">
        <v>30843535092</v>
      </c>
      <c r="D147" s="36">
        <v>29948099507</v>
      </c>
      <c r="E147" s="37">
        <v>71364585553</v>
      </c>
      <c r="F147" s="38">
        <v>29182484246</v>
      </c>
      <c r="G147" s="36">
        <v>29923185111</v>
      </c>
      <c r="H147" s="39">
        <v>29923185111</v>
      </c>
      <c r="I147" s="40">
        <v>29172980799</v>
      </c>
      <c r="J147" s="36">
        <v>30704251971</v>
      </c>
      <c r="K147" s="37">
        <v>30250002781</v>
      </c>
    </row>
    <row r="148" spans="1:11" ht="13.15" customHeight="1" x14ac:dyDescent="0.25">
      <c r="A148" s="35" t="s">
        <v>21</v>
      </c>
      <c r="B148" s="28" t="s">
        <v>20</v>
      </c>
      <c r="C148" s="36">
        <v>1009425885</v>
      </c>
      <c r="D148" s="36">
        <v>850475408</v>
      </c>
      <c r="E148" s="37">
        <v>801366408</v>
      </c>
      <c r="F148" s="38">
        <v>952496453</v>
      </c>
      <c r="G148" s="36">
        <v>1374828869</v>
      </c>
      <c r="H148" s="39">
        <v>1374828869</v>
      </c>
      <c r="I148" s="40">
        <v>1101998369</v>
      </c>
      <c r="J148" s="36">
        <v>1474264433</v>
      </c>
      <c r="K148" s="37">
        <v>1500943603</v>
      </c>
    </row>
    <row r="149" spans="1:11" ht="13.15" customHeight="1" x14ac:dyDescent="0.25">
      <c r="A149" s="35" t="s">
        <v>22</v>
      </c>
      <c r="B149" s="28" t="s">
        <v>20</v>
      </c>
      <c r="C149" s="36">
        <v>32833675589</v>
      </c>
      <c r="D149" s="36">
        <v>31134926392</v>
      </c>
      <c r="E149" s="37">
        <v>31833437334</v>
      </c>
      <c r="F149" s="38">
        <v>13531374700</v>
      </c>
      <c r="G149" s="36">
        <v>15331162659</v>
      </c>
      <c r="H149" s="39">
        <v>15331162659</v>
      </c>
      <c r="I149" s="40">
        <v>11905860719</v>
      </c>
      <c r="J149" s="36">
        <v>10211368237</v>
      </c>
      <c r="K149" s="37">
        <v>7627530716</v>
      </c>
    </row>
    <row r="150" spans="1:11" ht="13.15" customHeight="1" x14ac:dyDescent="0.25">
      <c r="A150" s="35" t="s">
        <v>23</v>
      </c>
      <c r="B150" s="28" t="s">
        <v>20</v>
      </c>
      <c r="C150" s="36">
        <v>13101713571</v>
      </c>
      <c r="D150" s="36">
        <v>11296675046</v>
      </c>
      <c r="E150" s="37">
        <v>11635218204</v>
      </c>
      <c r="F150" s="38">
        <v>8845633946</v>
      </c>
      <c r="G150" s="36">
        <v>6031305043</v>
      </c>
      <c r="H150" s="39">
        <v>6031305043</v>
      </c>
      <c r="I150" s="40">
        <v>6536544873</v>
      </c>
      <c r="J150" s="36">
        <v>7268797650</v>
      </c>
      <c r="K150" s="37">
        <v>8023437968</v>
      </c>
    </row>
    <row r="151" spans="1:11" ht="13.15" customHeight="1" x14ac:dyDescent="0.25">
      <c r="A151" s="35" t="s">
        <v>24</v>
      </c>
      <c r="B151" s="28" t="s">
        <v>20</v>
      </c>
      <c r="C151" s="36">
        <v>9702349399</v>
      </c>
      <c r="D151" s="36">
        <v>10029813271</v>
      </c>
      <c r="E151" s="37">
        <v>10292004388</v>
      </c>
      <c r="F151" s="38">
        <v>6743599169</v>
      </c>
      <c r="G151" s="36">
        <v>7186475209</v>
      </c>
      <c r="H151" s="39">
        <v>7186475209</v>
      </c>
      <c r="I151" s="40">
        <v>7329267498</v>
      </c>
      <c r="J151" s="36">
        <v>7604259625</v>
      </c>
      <c r="K151" s="37">
        <v>7722204748</v>
      </c>
    </row>
    <row r="152" spans="1:11" ht="13.15" customHeight="1" x14ac:dyDescent="0.25">
      <c r="A152" s="35" t="s">
        <v>25</v>
      </c>
      <c r="B152" s="28" t="s">
        <v>20</v>
      </c>
      <c r="C152" s="36">
        <v>350761762</v>
      </c>
      <c r="D152" s="36">
        <v>358981441</v>
      </c>
      <c r="E152" s="37">
        <v>408810566</v>
      </c>
      <c r="F152" s="38">
        <v>506549663</v>
      </c>
      <c r="G152" s="36">
        <v>607480561</v>
      </c>
      <c r="H152" s="39">
        <v>607480561</v>
      </c>
      <c r="I152" s="40">
        <v>810141741</v>
      </c>
      <c r="J152" s="36">
        <v>958230386</v>
      </c>
      <c r="K152" s="37">
        <v>1436008249</v>
      </c>
    </row>
    <row r="153" spans="1:11" ht="13.15" customHeight="1" x14ac:dyDescent="0.25">
      <c r="A153" s="35" t="s">
        <v>26</v>
      </c>
      <c r="B153" s="28" t="s">
        <v>20</v>
      </c>
      <c r="C153" s="36">
        <v>-821107</v>
      </c>
      <c r="D153" s="36">
        <v>-821107</v>
      </c>
      <c r="E153" s="37">
        <v>-821107</v>
      </c>
      <c r="F153" s="38">
        <v>-860521</v>
      </c>
      <c r="G153" s="36">
        <v>-5960521</v>
      </c>
      <c r="H153" s="39">
        <v>-5960521</v>
      </c>
      <c r="I153" s="40">
        <v>-8343911</v>
      </c>
      <c r="J153" s="36">
        <v>-6795513</v>
      </c>
      <c r="K153" s="37">
        <v>-7434771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>
        <v>3000000</v>
      </c>
      <c r="G154" s="1">
        <v>36000</v>
      </c>
      <c r="H154" s="4">
        <v>36000</v>
      </c>
      <c r="I154" s="5">
        <v>2400000</v>
      </c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872154286</v>
      </c>
      <c r="D155" s="41">
        <v>311837938</v>
      </c>
      <c r="E155" s="42">
        <v>236485181</v>
      </c>
      <c r="F155" s="43">
        <v>1002919669</v>
      </c>
      <c r="G155" s="41">
        <v>545422379</v>
      </c>
      <c r="H155" s="44">
        <v>545422379</v>
      </c>
      <c r="I155" s="45">
        <v>576562042</v>
      </c>
      <c r="J155" s="41">
        <v>819880193</v>
      </c>
      <c r="K155" s="42">
        <v>969458637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88712794477</v>
      </c>
      <c r="D156" s="36">
        <f t="shared" ref="D156:K156" si="30">SUM(D147:D155)</f>
        <v>83929987896</v>
      </c>
      <c r="E156" s="37">
        <f t="shared" si="30"/>
        <v>126571086527</v>
      </c>
      <c r="F156" s="38">
        <f t="shared" si="30"/>
        <v>60767197325</v>
      </c>
      <c r="G156" s="36">
        <f t="shared" si="30"/>
        <v>60993935310</v>
      </c>
      <c r="H156" s="39">
        <f t="shared" si="30"/>
        <v>60993935310</v>
      </c>
      <c r="I156" s="40">
        <f t="shared" si="30"/>
        <v>57427412130</v>
      </c>
      <c r="J156" s="36">
        <f t="shared" si="30"/>
        <v>59034256982</v>
      </c>
      <c r="K156" s="37">
        <f t="shared" si="30"/>
        <v>57522151931</v>
      </c>
    </row>
    <row r="157" spans="1:11" ht="0.95" customHeight="1" x14ac:dyDescent="0.25">
      <c r="A157" s="47"/>
      <c r="B157" s="48" t="s">
        <v>20</v>
      </c>
      <c r="C157" s="36">
        <v>13912968083</v>
      </c>
      <c r="D157" s="36">
        <v>12201304404</v>
      </c>
      <c r="E157" s="37">
        <v>15452054203</v>
      </c>
      <c r="F157" s="38">
        <v>61851779290</v>
      </c>
      <c r="G157" s="36">
        <v>64226300176</v>
      </c>
      <c r="H157" s="39">
        <v>64226300176</v>
      </c>
      <c r="I157" s="40">
        <v>13302935878</v>
      </c>
      <c r="J157" s="36">
        <v>14452642910</v>
      </c>
      <c r="K157" s="37">
        <v>15324071974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13912968083</v>
      </c>
      <c r="D159" s="36">
        <v>12201304404</v>
      </c>
      <c r="E159" s="37">
        <v>15452054203</v>
      </c>
      <c r="F159" s="38">
        <v>61851779290</v>
      </c>
      <c r="G159" s="36">
        <v>64226300176</v>
      </c>
      <c r="H159" s="39">
        <v>64226300176</v>
      </c>
      <c r="I159" s="40">
        <v>13302935878</v>
      </c>
      <c r="J159" s="36">
        <v>14452642910</v>
      </c>
      <c r="K159" s="37">
        <v>15324071974</v>
      </c>
    </row>
    <row r="160" spans="1:11" ht="13.15" customHeight="1" x14ac:dyDescent="0.25">
      <c r="A160" s="46" t="s">
        <v>86</v>
      </c>
      <c r="B160" s="28" t="s">
        <v>20</v>
      </c>
      <c r="C160" s="36">
        <v>594791814</v>
      </c>
      <c r="D160" s="36">
        <v>1238826885</v>
      </c>
      <c r="E160" s="37">
        <v>4610298988</v>
      </c>
      <c r="F160" s="38">
        <v>91069607</v>
      </c>
      <c r="G160" s="36">
        <v>727024860</v>
      </c>
      <c r="H160" s="39">
        <v>727024860</v>
      </c>
      <c r="I160" s="40">
        <v>726837461</v>
      </c>
      <c r="J160" s="36">
        <v>726851760</v>
      </c>
      <c r="K160" s="37">
        <v>726868387</v>
      </c>
    </row>
    <row r="161" spans="1:11" ht="0.95" customHeight="1" x14ac:dyDescent="0.25">
      <c r="A161" s="47"/>
      <c r="B161" s="28" t="s">
        <v>20</v>
      </c>
      <c r="C161" s="1">
        <v>2056023860</v>
      </c>
      <c r="D161" s="1">
        <v>2820974643</v>
      </c>
      <c r="E161" s="2">
        <v>4870515925</v>
      </c>
      <c r="F161" s="3">
        <v>4754533337</v>
      </c>
      <c r="G161" s="1">
        <v>4882584791</v>
      </c>
      <c r="H161" s="4">
        <v>4882584791</v>
      </c>
      <c r="I161" s="5">
        <v>3722095416</v>
      </c>
      <c r="J161" s="1">
        <v>3743944929</v>
      </c>
      <c r="K161" s="2">
        <v>3752013875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2056023860</v>
      </c>
      <c r="D163" s="36">
        <v>2820974643</v>
      </c>
      <c r="E163" s="37">
        <v>4870515925</v>
      </c>
      <c r="F163" s="38">
        <v>4754533337</v>
      </c>
      <c r="G163" s="36">
        <v>4882584791</v>
      </c>
      <c r="H163" s="39">
        <v>4882584791</v>
      </c>
      <c r="I163" s="40">
        <v>3722095416</v>
      </c>
      <c r="J163" s="36">
        <v>3743944929</v>
      </c>
      <c r="K163" s="37">
        <v>3752013875</v>
      </c>
    </row>
    <row r="164" spans="1:11" ht="0.95" customHeight="1" x14ac:dyDescent="0.25">
      <c r="A164" s="47"/>
      <c r="B164" s="48" t="s">
        <v>20</v>
      </c>
      <c r="C164" s="36">
        <v>52646572191</v>
      </c>
      <c r="D164" s="36">
        <v>44708747407</v>
      </c>
      <c r="E164" s="37">
        <v>48189495596</v>
      </c>
      <c r="F164" s="38">
        <v>84671450346</v>
      </c>
      <c r="G164" s="36">
        <v>79490446044</v>
      </c>
      <c r="H164" s="39">
        <v>79490446044</v>
      </c>
      <c r="I164" s="40">
        <v>81079775578</v>
      </c>
      <c r="J164" s="36">
        <v>82822563522</v>
      </c>
      <c r="K164" s="37">
        <v>84819935157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87</v>
      </c>
      <c r="B166" s="28" t="s">
        <v>30</v>
      </c>
      <c r="C166" s="36">
        <v>52646572191</v>
      </c>
      <c r="D166" s="36">
        <v>44708747407</v>
      </c>
      <c r="E166" s="37">
        <v>48189495596</v>
      </c>
      <c r="F166" s="38">
        <v>84671450346</v>
      </c>
      <c r="G166" s="36">
        <v>79490446044</v>
      </c>
      <c r="H166" s="39">
        <v>79490446044</v>
      </c>
      <c r="I166" s="40">
        <v>81079775578</v>
      </c>
      <c r="J166" s="36">
        <v>82822563522</v>
      </c>
      <c r="K166" s="37">
        <v>84819935157</v>
      </c>
    </row>
    <row r="167" spans="1:11" ht="13.15" customHeight="1" x14ac:dyDescent="0.25">
      <c r="A167" s="46" t="s">
        <v>39</v>
      </c>
      <c r="B167" s="28" t="s">
        <v>20</v>
      </c>
      <c r="C167" s="36">
        <v>-29756</v>
      </c>
      <c r="D167" s="36">
        <v>734795</v>
      </c>
      <c r="E167" s="37">
        <v>942839</v>
      </c>
      <c r="F167" s="38">
        <v>30145124</v>
      </c>
      <c r="G167" s="36">
        <v>3756373</v>
      </c>
      <c r="H167" s="39">
        <v>3756373</v>
      </c>
      <c r="I167" s="40">
        <v>3700610</v>
      </c>
      <c r="J167" s="36">
        <v>3700610</v>
      </c>
      <c r="K167" s="37">
        <v>3700610</v>
      </c>
    </row>
    <row r="168" spans="1:11" ht="0.95" customHeight="1" x14ac:dyDescent="0.25">
      <c r="A168" s="47"/>
      <c r="B168" s="28" t="s">
        <v>20</v>
      </c>
      <c r="C168" s="1">
        <v>279253267</v>
      </c>
      <c r="D168" s="1">
        <v>-1348171262</v>
      </c>
      <c r="E168" s="2">
        <v>-374289530</v>
      </c>
      <c r="F168" s="3">
        <v>3698187118</v>
      </c>
      <c r="G168" s="1">
        <v>3764756847</v>
      </c>
      <c r="H168" s="4">
        <v>3764756847</v>
      </c>
      <c r="I168" s="5">
        <v>2815275825</v>
      </c>
      <c r="J168" s="1">
        <v>3011145679</v>
      </c>
      <c r="K168" s="2">
        <v>3300205664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279253267</v>
      </c>
      <c r="D170" s="36">
        <v>-1348171262</v>
      </c>
      <c r="E170" s="37">
        <v>-374289530</v>
      </c>
      <c r="F170" s="38">
        <v>3698187118</v>
      </c>
      <c r="G170" s="36">
        <v>3764756847</v>
      </c>
      <c r="H170" s="39">
        <v>3764756847</v>
      </c>
      <c r="I170" s="40">
        <v>2815275825</v>
      </c>
      <c r="J170" s="36">
        <v>3011145679</v>
      </c>
      <c r="K170" s="37">
        <v>3300205664</v>
      </c>
    </row>
    <row r="171" spans="1:11" ht="13.15" customHeight="1" x14ac:dyDescent="0.25">
      <c r="A171" s="46" t="s">
        <v>43</v>
      </c>
      <c r="B171" s="28" t="s">
        <v>20</v>
      </c>
      <c r="C171" s="1">
        <v>-672736214</v>
      </c>
      <c r="D171" s="1">
        <v>-354967688</v>
      </c>
      <c r="E171" s="2">
        <v>-116480679</v>
      </c>
      <c r="F171" s="3">
        <v>-961500336</v>
      </c>
      <c r="G171" s="1">
        <v>-401458615</v>
      </c>
      <c r="H171" s="4">
        <v>-401458615</v>
      </c>
      <c r="I171" s="5">
        <v>-573956167</v>
      </c>
      <c r="J171" s="1">
        <v>-332291130</v>
      </c>
      <c r="K171" s="2">
        <v>-313971693</v>
      </c>
    </row>
    <row r="172" spans="1:11" ht="13.15" customHeight="1" x14ac:dyDescent="0.25">
      <c r="A172" s="46" t="s">
        <v>44</v>
      </c>
      <c r="B172" s="28" t="s">
        <v>20</v>
      </c>
      <c r="C172" s="36">
        <v>78394649</v>
      </c>
      <c r="D172" s="36">
        <v>-216499929</v>
      </c>
      <c r="E172" s="37">
        <v>-180531545</v>
      </c>
      <c r="F172" s="38">
        <v>620147936</v>
      </c>
      <c r="G172" s="36">
        <v>408548603</v>
      </c>
      <c r="H172" s="39">
        <v>408548603</v>
      </c>
      <c r="I172" s="40">
        <v>121786979</v>
      </c>
      <c r="J172" s="36">
        <v>208228940</v>
      </c>
      <c r="K172" s="37">
        <v>246634193</v>
      </c>
    </row>
    <row r="173" spans="1:11" ht="13.15" customHeight="1" x14ac:dyDescent="0.25">
      <c r="A173" s="46" t="s">
        <v>45</v>
      </c>
      <c r="B173" s="28" t="s">
        <v>20</v>
      </c>
      <c r="C173" s="36">
        <v>3581464740</v>
      </c>
      <c r="D173" s="36">
        <v>3708767515</v>
      </c>
      <c r="E173" s="37">
        <v>3701071230</v>
      </c>
      <c r="F173" s="38">
        <v>857288165</v>
      </c>
      <c r="G173" s="36">
        <v>875539137</v>
      </c>
      <c r="H173" s="39">
        <v>875539137</v>
      </c>
      <c r="I173" s="40">
        <v>901226538</v>
      </c>
      <c r="J173" s="36">
        <v>966656815</v>
      </c>
      <c r="K173" s="37">
        <v>706270574</v>
      </c>
    </row>
    <row r="174" spans="1:11" ht="13.15" customHeight="1" x14ac:dyDescent="0.25">
      <c r="A174" s="46" t="s">
        <v>46</v>
      </c>
      <c r="B174" s="48" t="s">
        <v>20</v>
      </c>
      <c r="C174" s="36">
        <v>3595934215</v>
      </c>
      <c r="D174" s="36">
        <v>2666179120</v>
      </c>
      <c r="E174" s="37">
        <v>2943542688</v>
      </c>
      <c r="F174" s="38">
        <v>1452177918</v>
      </c>
      <c r="G174" s="36">
        <v>1994451235</v>
      </c>
      <c r="H174" s="39">
        <v>1994451235</v>
      </c>
      <c r="I174" s="40">
        <v>1843710531</v>
      </c>
      <c r="J174" s="36">
        <v>2099810621</v>
      </c>
      <c r="K174" s="37">
        <v>2127041136</v>
      </c>
    </row>
    <row r="175" spans="1:11" ht="13.15" customHeight="1" x14ac:dyDescent="0.25">
      <c r="A175" s="46" t="s">
        <v>47</v>
      </c>
      <c r="B175" s="28" t="s">
        <v>20</v>
      </c>
      <c r="C175" s="36">
        <v>3938005321</v>
      </c>
      <c r="D175" s="36">
        <v>3968630071</v>
      </c>
      <c r="E175" s="37">
        <v>6474441367</v>
      </c>
      <c r="F175" s="38">
        <v>3838679756</v>
      </c>
      <c r="G175" s="36">
        <v>9396393634</v>
      </c>
      <c r="H175" s="39">
        <v>9396393634</v>
      </c>
      <c r="I175" s="40">
        <v>9543187622</v>
      </c>
      <c r="J175" s="36">
        <v>9656917816</v>
      </c>
      <c r="K175" s="37">
        <v>9858333816</v>
      </c>
    </row>
    <row r="176" spans="1:11" ht="13.15" customHeight="1" x14ac:dyDescent="0.25">
      <c r="A176" s="46" t="s">
        <v>48</v>
      </c>
      <c r="B176" s="28" t="s">
        <v>20</v>
      </c>
      <c r="C176" s="36">
        <v>48639446</v>
      </c>
      <c r="D176" s="36">
        <v>22137808</v>
      </c>
      <c r="E176" s="37">
        <v>22137808</v>
      </c>
      <c r="F176" s="38">
        <v>12000000</v>
      </c>
      <c r="G176" s="36">
        <v>6000000</v>
      </c>
      <c r="H176" s="39">
        <v>6000000</v>
      </c>
      <c r="I176" s="40">
        <v>4800000</v>
      </c>
      <c r="J176" s="36">
        <v>5695000</v>
      </c>
      <c r="K176" s="37">
        <v>4800000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>
        <v>32081000</v>
      </c>
      <c r="H177" s="4">
        <v>32081000</v>
      </c>
      <c r="I177" s="5">
        <v>32075115</v>
      </c>
      <c r="J177" s="1">
        <v>32080194</v>
      </c>
      <c r="K177" s="2">
        <v>32080154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88</v>
      </c>
      <c r="B179" s="28" t="s">
        <v>30</v>
      </c>
      <c r="C179" s="41"/>
      <c r="D179" s="41"/>
      <c r="E179" s="42"/>
      <c r="F179" s="43"/>
      <c r="G179" s="41">
        <v>32081000</v>
      </c>
      <c r="H179" s="44">
        <v>32081000</v>
      </c>
      <c r="I179" s="45">
        <v>32075115</v>
      </c>
      <c r="J179" s="41">
        <v>32080194</v>
      </c>
      <c r="K179" s="42">
        <v>32080154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168772076093</v>
      </c>
      <c r="D180" s="62">
        <f t="shared" ref="D180:K180" si="31">D156+D159+D160+D163+D166+D167+SUM(D170:D176)+D179</f>
        <v>153346651665</v>
      </c>
      <c r="E180" s="63">
        <f t="shared" si="31"/>
        <v>212164285417</v>
      </c>
      <c r="F180" s="64">
        <f t="shared" si="31"/>
        <v>221683155586</v>
      </c>
      <c r="G180" s="62">
        <f t="shared" si="31"/>
        <v>226400359395</v>
      </c>
      <c r="H180" s="65">
        <f t="shared" si="31"/>
        <v>226400359395</v>
      </c>
      <c r="I180" s="66">
        <f t="shared" si="31"/>
        <v>170950863516</v>
      </c>
      <c r="J180" s="62">
        <f t="shared" si="31"/>
        <v>176432204648</v>
      </c>
      <c r="K180" s="63">
        <f t="shared" si="31"/>
        <v>178110135778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10110430438</v>
      </c>
      <c r="D183" s="36">
        <v>7748231332</v>
      </c>
      <c r="E183" s="37">
        <v>10639166205</v>
      </c>
      <c r="F183" s="38">
        <v>11982160315</v>
      </c>
      <c r="G183" s="36">
        <v>12201606275</v>
      </c>
      <c r="H183" s="39">
        <v>12201606275</v>
      </c>
      <c r="I183" s="40">
        <v>12945640335</v>
      </c>
      <c r="J183" s="36">
        <v>13587222169</v>
      </c>
      <c r="K183" s="37">
        <v>14284745012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7199256530</v>
      </c>
      <c r="D184" s="29">
        <f t="shared" ref="D184:K184" si="32">D194+D197+D198+D201+D204+D205+SUM(D208:D214)+D217</f>
        <v>4632112553</v>
      </c>
      <c r="E184" s="30">
        <f t="shared" si="32"/>
        <v>6346685544</v>
      </c>
      <c r="F184" s="31">
        <f t="shared" si="32"/>
        <v>10923789567</v>
      </c>
      <c r="G184" s="29">
        <f t="shared" si="32"/>
        <v>8457007459</v>
      </c>
      <c r="H184" s="32">
        <f t="shared" si="32"/>
        <v>8457007459</v>
      </c>
      <c r="I184" s="33">
        <f t="shared" si="32"/>
        <v>8941845137</v>
      </c>
      <c r="J184" s="29">
        <f t="shared" si="32"/>
        <v>9346114504</v>
      </c>
      <c r="K184" s="30">
        <f t="shared" si="32"/>
        <v>9808082331</v>
      </c>
    </row>
    <row r="185" spans="1:11" ht="13.15" customHeight="1" x14ac:dyDescent="0.25">
      <c r="A185" s="35" t="s">
        <v>19</v>
      </c>
      <c r="B185" s="28" t="s">
        <v>20</v>
      </c>
      <c r="C185" s="36">
        <v>1009792208</v>
      </c>
      <c r="D185" s="36">
        <v>489130464</v>
      </c>
      <c r="E185" s="37">
        <v>565682942</v>
      </c>
      <c r="F185" s="38">
        <v>769441777</v>
      </c>
      <c r="G185" s="36">
        <v>952671471</v>
      </c>
      <c r="H185" s="39">
        <v>952671471</v>
      </c>
      <c r="I185" s="40">
        <v>1063554036</v>
      </c>
      <c r="J185" s="36">
        <v>1131950745</v>
      </c>
      <c r="K185" s="37">
        <v>1188953566</v>
      </c>
    </row>
    <row r="186" spans="1:11" ht="13.15" customHeight="1" x14ac:dyDescent="0.25">
      <c r="A186" s="35" t="s">
        <v>21</v>
      </c>
      <c r="B186" s="28" t="s">
        <v>20</v>
      </c>
      <c r="C186" s="36">
        <v>98817907</v>
      </c>
      <c r="D186" s="36">
        <v>48880905</v>
      </c>
      <c r="E186" s="37">
        <v>45475348</v>
      </c>
      <c r="F186" s="38">
        <v>38032851</v>
      </c>
      <c r="G186" s="36">
        <v>36358138</v>
      </c>
      <c r="H186" s="39">
        <v>36358138</v>
      </c>
      <c r="I186" s="40">
        <v>37727583</v>
      </c>
      <c r="J186" s="36">
        <v>40528221</v>
      </c>
      <c r="K186" s="37">
        <v>53581136</v>
      </c>
    </row>
    <row r="187" spans="1:11" ht="13.15" customHeight="1" x14ac:dyDescent="0.25">
      <c r="A187" s="35" t="s">
        <v>22</v>
      </c>
      <c r="B187" s="28" t="s">
        <v>20</v>
      </c>
      <c r="C187" s="36">
        <v>2532183812</v>
      </c>
      <c r="D187" s="36">
        <v>1983056115</v>
      </c>
      <c r="E187" s="37">
        <v>2644689950</v>
      </c>
      <c r="F187" s="38">
        <v>3818771077</v>
      </c>
      <c r="G187" s="36">
        <v>3206269834</v>
      </c>
      <c r="H187" s="39">
        <v>3206269834</v>
      </c>
      <c r="I187" s="40">
        <v>3236275414</v>
      </c>
      <c r="J187" s="36">
        <v>3379341532</v>
      </c>
      <c r="K187" s="37">
        <v>3534300253</v>
      </c>
    </row>
    <row r="188" spans="1:11" ht="13.15" customHeight="1" x14ac:dyDescent="0.25">
      <c r="A188" s="35" t="s">
        <v>23</v>
      </c>
      <c r="B188" s="28" t="s">
        <v>20</v>
      </c>
      <c r="C188" s="36">
        <v>768840689</v>
      </c>
      <c r="D188" s="36">
        <v>554407105</v>
      </c>
      <c r="E188" s="37">
        <v>666272352</v>
      </c>
      <c r="F188" s="38">
        <v>801081569</v>
      </c>
      <c r="G188" s="36">
        <v>771135838</v>
      </c>
      <c r="H188" s="39">
        <v>771135838</v>
      </c>
      <c r="I188" s="40">
        <v>787188596</v>
      </c>
      <c r="J188" s="36">
        <v>834090654</v>
      </c>
      <c r="K188" s="37">
        <v>884924252</v>
      </c>
    </row>
    <row r="189" spans="1:11" ht="13.15" customHeight="1" x14ac:dyDescent="0.25">
      <c r="A189" s="35" t="s">
        <v>24</v>
      </c>
      <c r="B189" s="28" t="s">
        <v>20</v>
      </c>
      <c r="C189" s="36">
        <v>1045546508</v>
      </c>
      <c r="D189" s="36">
        <v>729685407</v>
      </c>
      <c r="E189" s="37">
        <v>834485357</v>
      </c>
      <c r="F189" s="38">
        <v>589411552</v>
      </c>
      <c r="G189" s="36">
        <v>934674452</v>
      </c>
      <c r="H189" s="39">
        <v>934674452</v>
      </c>
      <c r="I189" s="40">
        <v>989271260</v>
      </c>
      <c r="J189" s="36">
        <v>1015728016</v>
      </c>
      <c r="K189" s="37">
        <v>1063736790</v>
      </c>
    </row>
    <row r="190" spans="1:11" ht="13.15" customHeight="1" x14ac:dyDescent="0.25">
      <c r="A190" s="35" t="s">
        <v>25</v>
      </c>
      <c r="B190" s="28" t="s">
        <v>20</v>
      </c>
      <c r="C190" s="36">
        <v>72423155</v>
      </c>
      <c r="D190" s="36">
        <v>85124726</v>
      </c>
      <c r="E190" s="37">
        <v>79776783</v>
      </c>
      <c r="F190" s="38">
        <v>81383110</v>
      </c>
      <c r="G190" s="36">
        <v>86567113</v>
      </c>
      <c r="H190" s="39">
        <v>86567113</v>
      </c>
      <c r="I190" s="40">
        <v>112392885</v>
      </c>
      <c r="J190" s="36">
        <v>122022254</v>
      </c>
      <c r="K190" s="37">
        <v>121492416</v>
      </c>
    </row>
    <row r="191" spans="1:11" ht="13.15" customHeight="1" x14ac:dyDescent="0.25">
      <c r="A191" s="35" t="s">
        <v>26</v>
      </c>
      <c r="B191" s="28" t="s">
        <v>20</v>
      </c>
      <c r="C191" s="36">
        <v>167271</v>
      </c>
      <c r="D191" s="36"/>
      <c r="E191" s="37">
        <v>605039</v>
      </c>
      <c r="F191" s="38">
        <v>1571080</v>
      </c>
      <c r="G191" s="36">
        <v>1571080</v>
      </c>
      <c r="H191" s="39">
        <v>1571080</v>
      </c>
      <c r="I191" s="40">
        <v>1648063</v>
      </c>
      <c r="J191" s="36">
        <v>1723874</v>
      </c>
      <c r="K191" s="37">
        <v>1801449</v>
      </c>
    </row>
    <row r="192" spans="1:11" ht="13.15" customHeight="1" x14ac:dyDescent="0.25">
      <c r="A192" s="35" t="s">
        <v>27</v>
      </c>
      <c r="B192" s="28" t="s">
        <v>20</v>
      </c>
      <c r="C192" s="1">
        <v>49756344</v>
      </c>
      <c r="D192" s="1">
        <v>2335466</v>
      </c>
      <c r="E192" s="2"/>
      <c r="F192" s="3">
        <v>10500000</v>
      </c>
      <c r="G192" s="1">
        <v>13391800</v>
      </c>
      <c r="H192" s="4">
        <v>13391800</v>
      </c>
      <c r="I192" s="5">
        <v>14142508</v>
      </c>
      <c r="J192" s="1">
        <v>16349790</v>
      </c>
      <c r="K192" s="2">
        <v>16729280</v>
      </c>
    </row>
    <row r="193" spans="1:11" ht="13.15" customHeight="1" x14ac:dyDescent="0.25">
      <c r="A193" s="35" t="s">
        <v>28</v>
      </c>
      <c r="B193" s="28" t="s">
        <v>20</v>
      </c>
      <c r="C193" s="41">
        <v>53488708</v>
      </c>
      <c r="D193" s="41">
        <v>20073300</v>
      </c>
      <c r="E193" s="42">
        <v>20143538</v>
      </c>
      <c r="F193" s="43">
        <v>157164015</v>
      </c>
      <c r="G193" s="41">
        <v>50336408</v>
      </c>
      <c r="H193" s="44">
        <v>50336408</v>
      </c>
      <c r="I193" s="45">
        <v>51442484</v>
      </c>
      <c r="J193" s="41">
        <v>52642625</v>
      </c>
      <c r="K193" s="42">
        <v>53637214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5631016602</v>
      </c>
      <c r="D194" s="29">
        <f t="shared" ref="D194:K194" si="33">SUM(D185:D193)</f>
        <v>3912693488</v>
      </c>
      <c r="E194" s="30">
        <f t="shared" si="33"/>
        <v>4857131309</v>
      </c>
      <c r="F194" s="31">
        <f t="shared" si="33"/>
        <v>6267357031</v>
      </c>
      <c r="G194" s="29">
        <f t="shared" si="33"/>
        <v>6052976134</v>
      </c>
      <c r="H194" s="32">
        <f t="shared" si="33"/>
        <v>6052976134</v>
      </c>
      <c r="I194" s="33">
        <f t="shared" si="33"/>
        <v>6293642829</v>
      </c>
      <c r="J194" s="29">
        <f t="shared" si="33"/>
        <v>6594377711</v>
      </c>
      <c r="K194" s="30">
        <f t="shared" si="33"/>
        <v>6919156356</v>
      </c>
    </row>
    <row r="195" spans="1:11" ht="13.15" customHeight="1" x14ac:dyDescent="0.25">
      <c r="A195" s="47" t="s">
        <v>31</v>
      </c>
      <c r="B195" s="48" t="s">
        <v>20</v>
      </c>
      <c r="C195" s="36">
        <v>189888265</v>
      </c>
      <c r="D195" s="36">
        <v>57116663</v>
      </c>
      <c r="E195" s="37">
        <v>158808089</v>
      </c>
      <c r="F195" s="38">
        <v>112810296</v>
      </c>
      <c r="G195" s="36">
        <v>167771523</v>
      </c>
      <c r="H195" s="39">
        <v>167771523</v>
      </c>
      <c r="I195" s="40">
        <v>182370233</v>
      </c>
      <c r="J195" s="36">
        <v>177593926</v>
      </c>
      <c r="K195" s="37">
        <v>189455415</v>
      </c>
    </row>
    <row r="196" spans="1:11" ht="13.15" customHeight="1" x14ac:dyDescent="0.25">
      <c r="A196" s="47" t="s">
        <v>32</v>
      </c>
      <c r="B196" s="28" t="s">
        <v>20</v>
      </c>
      <c r="C196" s="41">
        <v>30543993</v>
      </c>
      <c r="D196" s="41">
        <v>14590336</v>
      </c>
      <c r="E196" s="42">
        <v>41453729</v>
      </c>
      <c r="F196" s="43">
        <v>19458311</v>
      </c>
      <c r="G196" s="41">
        <v>31480242</v>
      </c>
      <c r="H196" s="44">
        <v>31480242</v>
      </c>
      <c r="I196" s="45">
        <v>34005241</v>
      </c>
      <c r="J196" s="41">
        <v>35758438</v>
      </c>
      <c r="K196" s="42">
        <v>36980707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220432258</v>
      </c>
      <c r="D197" s="49">
        <f t="shared" si="34"/>
        <v>71706999</v>
      </c>
      <c r="E197" s="50">
        <f t="shared" si="34"/>
        <v>200261818</v>
      </c>
      <c r="F197" s="51">
        <f t="shared" si="34"/>
        <v>132268607</v>
      </c>
      <c r="G197" s="49">
        <f t="shared" si="34"/>
        <v>199251765</v>
      </c>
      <c r="H197" s="52">
        <f t="shared" si="34"/>
        <v>199251765</v>
      </c>
      <c r="I197" s="53">
        <f t="shared" si="34"/>
        <v>216375474</v>
      </c>
      <c r="J197" s="49">
        <f t="shared" si="34"/>
        <v>213352364</v>
      </c>
      <c r="K197" s="50">
        <f t="shared" si="34"/>
        <v>226436122</v>
      </c>
    </row>
    <row r="198" spans="1:11" ht="13.15" customHeight="1" x14ac:dyDescent="0.25">
      <c r="A198" s="46" t="s">
        <v>86</v>
      </c>
      <c r="B198" s="28" t="s">
        <v>20</v>
      </c>
      <c r="C198" s="36">
        <v>455357</v>
      </c>
      <c r="D198" s="36">
        <v>1306428</v>
      </c>
      <c r="E198" s="37">
        <v>1321698</v>
      </c>
      <c r="F198" s="38">
        <v>148000</v>
      </c>
      <c r="G198" s="36">
        <v>148000</v>
      </c>
      <c r="H198" s="39">
        <v>148000</v>
      </c>
      <c r="I198" s="40">
        <v>155000</v>
      </c>
      <c r="J198" s="36">
        <v>162000</v>
      </c>
      <c r="K198" s="37">
        <v>169000</v>
      </c>
    </row>
    <row r="199" spans="1:11" ht="13.15" customHeight="1" x14ac:dyDescent="0.25">
      <c r="A199" s="47" t="s">
        <v>34</v>
      </c>
      <c r="B199" s="28" t="s">
        <v>20</v>
      </c>
      <c r="C199" s="1">
        <v>38352004</v>
      </c>
      <c r="D199" s="1"/>
      <c r="E199" s="2">
        <v>18603878</v>
      </c>
      <c r="F199" s="3">
        <v>13216327</v>
      </c>
      <c r="G199" s="1">
        <v>18216327</v>
      </c>
      <c r="H199" s="4">
        <v>18216327</v>
      </c>
      <c r="I199" s="5">
        <v>19108927</v>
      </c>
      <c r="J199" s="1">
        <v>19987937</v>
      </c>
      <c r="K199" s="2">
        <v>20887395</v>
      </c>
    </row>
    <row r="200" spans="1:11" ht="13.15" customHeight="1" x14ac:dyDescent="0.25">
      <c r="A200" s="47" t="s">
        <v>35</v>
      </c>
      <c r="B200" s="28" t="s">
        <v>20</v>
      </c>
      <c r="C200" s="41">
        <v>34153622</v>
      </c>
      <c r="D200" s="41">
        <v>-80681132</v>
      </c>
      <c r="E200" s="42">
        <v>10676406</v>
      </c>
      <c r="F200" s="43">
        <v>20258483</v>
      </c>
      <c r="G200" s="41">
        <v>25825941</v>
      </c>
      <c r="H200" s="44">
        <v>25825941</v>
      </c>
      <c r="I200" s="45">
        <v>16712844</v>
      </c>
      <c r="J200" s="41">
        <v>17481632</v>
      </c>
      <c r="K200" s="42">
        <v>18285786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72505626</v>
      </c>
      <c r="D201" s="29">
        <f t="shared" si="35"/>
        <v>-80681132</v>
      </c>
      <c r="E201" s="30">
        <f t="shared" si="35"/>
        <v>29280284</v>
      </c>
      <c r="F201" s="31">
        <f t="shared" si="35"/>
        <v>33474810</v>
      </c>
      <c r="G201" s="29">
        <f t="shared" si="35"/>
        <v>44042268</v>
      </c>
      <c r="H201" s="32">
        <f t="shared" si="35"/>
        <v>44042268</v>
      </c>
      <c r="I201" s="33">
        <f t="shared" si="35"/>
        <v>35821771</v>
      </c>
      <c r="J201" s="29">
        <f t="shared" si="35"/>
        <v>37469569</v>
      </c>
      <c r="K201" s="30">
        <f t="shared" si="35"/>
        <v>39173181</v>
      </c>
    </row>
    <row r="202" spans="1:11" ht="13.15" customHeight="1" x14ac:dyDescent="0.25">
      <c r="A202" s="47" t="s">
        <v>37</v>
      </c>
      <c r="B202" s="48" t="s">
        <v>20</v>
      </c>
      <c r="C202" s="36">
        <v>391182552</v>
      </c>
      <c r="D202" s="36">
        <v>193779747</v>
      </c>
      <c r="E202" s="37">
        <v>264403985</v>
      </c>
      <c r="F202" s="38">
        <v>1049055616</v>
      </c>
      <c r="G202" s="36">
        <v>646377056</v>
      </c>
      <c r="H202" s="39">
        <v>646377056</v>
      </c>
      <c r="I202" s="40">
        <v>741364235</v>
      </c>
      <c r="J202" s="36">
        <v>781145243</v>
      </c>
      <c r="K202" s="37">
        <v>826717361</v>
      </c>
    </row>
    <row r="203" spans="1:11" ht="13.15" customHeight="1" x14ac:dyDescent="0.25">
      <c r="A203" s="47" t="s">
        <v>38</v>
      </c>
      <c r="B203" s="28" t="s">
        <v>20</v>
      </c>
      <c r="C203" s="41">
        <v>33562390</v>
      </c>
      <c r="D203" s="41">
        <v>52441912</v>
      </c>
      <c r="E203" s="42">
        <v>54276760</v>
      </c>
      <c r="F203" s="43">
        <v>108937418</v>
      </c>
      <c r="G203" s="41">
        <v>76334802</v>
      </c>
      <c r="H203" s="44">
        <v>76334802</v>
      </c>
      <c r="I203" s="45">
        <v>73489994</v>
      </c>
      <c r="J203" s="41">
        <v>74986134</v>
      </c>
      <c r="K203" s="42">
        <v>76976694</v>
      </c>
    </row>
    <row r="204" spans="1:11" ht="13.15" customHeight="1" x14ac:dyDescent="0.25">
      <c r="A204" s="46" t="s">
        <v>87</v>
      </c>
      <c r="B204" s="28" t="s">
        <v>30</v>
      </c>
      <c r="C204" s="49">
        <f t="shared" ref="C204:K204" si="36">SUM(C202:C203)</f>
        <v>424744942</v>
      </c>
      <c r="D204" s="49">
        <f t="shared" si="36"/>
        <v>246221659</v>
      </c>
      <c r="E204" s="50">
        <f t="shared" si="36"/>
        <v>318680745</v>
      </c>
      <c r="F204" s="51">
        <f t="shared" si="36"/>
        <v>1157993034</v>
      </c>
      <c r="G204" s="49">
        <f t="shared" si="36"/>
        <v>722711858</v>
      </c>
      <c r="H204" s="52">
        <f t="shared" si="36"/>
        <v>722711858</v>
      </c>
      <c r="I204" s="53">
        <f t="shared" si="36"/>
        <v>814854229</v>
      </c>
      <c r="J204" s="49">
        <f t="shared" si="36"/>
        <v>856131377</v>
      </c>
      <c r="K204" s="50">
        <f t="shared" si="36"/>
        <v>903694055</v>
      </c>
    </row>
    <row r="205" spans="1:11" ht="13.15" customHeight="1" x14ac:dyDescent="0.25">
      <c r="A205" s="46" t="s">
        <v>39</v>
      </c>
      <c r="B205" s="28" t="s">
        <v>20</v>
      </c>
      <c r="C205" s="36">
        <v>4343908</v>
      </c>
      <c r="D205" s="36">
        <v>8279595</v>
      </c>
      <c r="E205" s="37">
        <v>8279595</v>
      </c>
      <c r="F205" s="38">
        <v>13292000</v>
      </c>
      <c r="G205" s="36">
        <v>12446000</v>
      </c>
      <c r="H205" s="39">
        <v>12446000</v>
      </c>
      <c r="I205" s="40">
        <v>13043000</v>
      </c>
      <c r="J205" s="36">
        <v>13630000</v>
      </c>
      <c r="K205" s="37">
        <v>14244000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76452153</v>
      </c>
      <c r="D207" s="41">
        <v>9965601</v>
      </c>
      <c r="E207" s="42">
        <v>64434392</v>
      </c>
      <c r="F207" s="43">
        <v>59060880</v>
      </c>
      <c r="G207" s="41">
        <v>56501566</v>
      </c>
      <c r="H207" s="44">
        <v>56501566</v>
      </c>
      <c r="I207" s="45">
        <v>59213159</v>
      </c>
      <c r="J207" s="41">
        <v>61915803</v>
      </c>
      <c r="K207" s="42">
        <v>64701028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76452153</v>
      </c>
      <c r="D208" s="29">
        <f t="shared" si="37"/>
        <v>9965601</v>
      </c>
      <c r="E208" s="30">
        <f t="shared" si="37"/>
        <v>64434392</v>
      </c>
      <c r="F208" s="31">
        <f t="shared" si="37"/>
        <v>59060880</v>
      </c>
      <c r="G208" s="29">
        <f t="shared" si="37"/>
        <v>56501566</v>
      </c>
      <c r="H208" s="32">
        <f t="shared" si="37"/>
        <v>56501566</v>
      </c>
      <c r="I208" s="33">
        <f t="shared" si="37"/>
        <v>59213159</v>
      </c>
      <c r="J208" s="29">
        <f t="shared" si="37"/>
        <v>61915803</v>
      </c>
      <c r="K208" s="30">
        <f t="shared" si="37"/>
        <v>64701028</v>
      </c>
    </row>
    <row r="209" spans="1:11" ht="13.15" customHeight="1" x14ac:dyDescent="0.25">
      <c r="A209" s="46" t="s">
        <v>43</v>
      </c>
      <c r="B209" s="28" t="s">
        <v>20</v>
      </c>
      <c r="C209" s="1">
        <v>25189603</v>
      </c>
      <c r="D209" s="1">
        <v>4991010</v>
      </c>
      <c r="E209" s="2">
        <v>40664269</v>
      </c>
      <c r="F209" s="3">
        <v>648907216</v>
      </c>
      <c r="G209" s="1">
        <v>305918083</v>
      </c>
      <c r="H209" s="4">
        <v>305918083</v>
      </c>
      <c r="I209" s="5">
        <v>312734300</v>
      </c>
      <c r="J209" s="1">
        <v>312700630</v>
      </c>
      <c r="K209" s="2">
        <v>315956366</v>
      </c>
    </row>
    <row r="210" spans="1:11" ht="13.15" customHeight="1" x14ac:dyDescent="0.25">
      <c r="A210" s="46" t="s">
        <v>44</v>
      </c>
      <c r="B210" s="28" t="s">
        <v>20</v>
      </c>
      <c r="C210" s="36">
        <v>250441424</v>
      </c>
      <c r="D210" s="36">
        <v>246800827</v>
      </c>
      <c r="E210" s="37">
        <v>354809228</v>
      </c>
      <c r="F210" s="38">
        <v>579305980</v>
      </c>
      <c r="G210" s="36">
        <v>533000492</v>
      </c>
      <c r="H210" s="39">
        <v>533000492</v>
      </c>
      <c r="I210" s="40">
        <v>576392691</v>
      </c>
      <c r="J210" s="36">
        <v>602894674</v>
      </c>
      <c r="K210" s="37">
        <v>630618886</v>
      </c>
    </row>
    <row r="211" spans="1:11" ht="13.15" customHeight="1" x14ac:dyDescent="0.25">
      <c r="A211" s="46" t="s">
        <v>45</v>
      </c>
      <c r="B211" s="28" t="s">
        <v>20</v>
      </c>
      <c r="C211" s="36">
        <v>136700248</v>
      </c>
      <c r="D211" s="36">
        <v>48346862</v>
      </c>
      <c r="E211" s="37">
        <v>110529161</v>
      </c>
      <c r="F211" s="38">
        <v>1664937306</v>
      </c>
      <c r="G211" s="36">
        <v>186367655</v>
      </c>
      <c r="H211" s="39">
        <v>186367655</v>
      </c>
      <c r="I211" s="40">
        <v>211130457</v>
      </c>
      <c r="J211" s="36">
        <v>226371551</v>
      </c>
      <c r="K211" s="37">
        <v>247123899</v>
      </c>
    </row>
    <row r="212" spans="1:11" ht="13.15" customHeight="1" x14ac:dyDescent="0.25">
      <c r="A212" s="46" t="s">
        <v>46</v>
      </c>
      <c r="B212" s="48" t="s">
        <v>20</v>
      </c>
      <c r="C212" s="36">
        <v>356974409</v>
      </c>
      <c r="D212" s="36">
        <v>162481216</v>
      </c>
      <c r="E212" s="37">
        <v>361293045</v>
      </c>
      <c r="F212" s="38">
        <v>367044703</v>
      </c>
      <c r="G212" s="36">
        <v>343643638</v>
      </c>
      <c r="H212" s="39">
        <v>343643638</v>
      </c>
      <c r="I212" s="40">
        <v>408482227</v>
      </c>
      <c r="J212" s="36">
        <v>427108825</v>
      </c>
      <c r="K212" s="37">
        <v>446809438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17309686968</v>
      </c>
      <c r="D219" s="62">
        <f t="shared" si="39"/>
        <v>12380343885</v>
      </c>
      <c r="E219" s="63">
        <f t="shared" si="39"/>
        <v>16985851749</v>
      </c>
      <c r="F219" s="64">
        <f t="shared" si="39"/>
        <v>22905949882</v>
      </c>
      <c r="G219" s="62">
        <f t="shared" si="39"/>
        <v>20658613734</v>
      </c>
      <c r="H219" s="65">
        <f t="shared" si="39"/>
        <v>20658613734</v>
      </c>
      <c r="I219" s="66">
        <f t="shared" si="39"/>
        <v>21887485472</v>
      </c>
      <c r="J219" s="62">
        <f t="shared" si="39"/>
        <v>22933336673</v>
      </c>
      <c r="K219" s="63">
        <f t="shared" si="39"/>
        <v>24092827343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89</v>
      </c>
      <c r="B221" s="82"/>
      <c r="C221" s="6">
        <f t="shared" ref="C221:K221" si="40">IF(ISERROR((C40+C75)/C144),0,((C40+C75)/C144))</f>
        <v>0.64010257438149065</v>
      </c>
      <c r="D221" s="6">
        <f t="shared" si="40"/>
        <v>0.61629685109059884</v>
      </c>
      <c r="E221" s="7">
        <f t="shared" si="40"/>
        <v>0.46847843149030527</v>
      </c>
      <c r="F221" s="8">
        <f t="shared" si="40"/>
        <v>0.51933435493385238</v>
      </c>
      <c r="G221" s="6">
        <f t="shared" si="40"/>
        <v>0.4885713109699733</v>
      </c>
      <c r="H221" s="9">
        <f t="shared" si="40"/>
        <v>0.4885713109699733</v>
      </c>
      <c r="I221" s="10">
        <f t="shared" si="40"/>
        <v>0.48935240022975401</v>
      </c>
      <c r="J221" s="6">
        <f t="shared" si="40"/>
        <v>0.51315413026449674</v>
      </c>
      <c r="K221" s="7">
        <f t="shared" si="40"/>
        <v>0.56863288087050101</v>
      </c>
    </row>
    <row r="222" spans="1:11" ht="13.15" customHeight="1" x14ac:dyDescent="0.25">
      <c r="A222" s="81" t="s">
        <v>90</v>
      </c>
      <c r="B222" s="82"/>
      <c r="C222" s="6">
        <f t="shared" ref="C222:K222" si="41">IF(ISERROR((C40+C75)/C183),0,((C40+C75)/C183))</f>
        <v>0.82529783288342329</v>
      </c>
      <c r="D222" s="6">
        <f t="shared" si="41"/>
        <v>0.9280755867860554</v>
      </c>
      <c r="E222" s="7">
        <f t="shared" si="41"/>
        <v>1.0645521204168462</v>
      </c>
      <c r="F222" s="8">
        <f t="shared" si="41"/>
        <v>0.62514387414954231</v>
      </c>
      <c r="G222" s="6">
        <f t="shared" si="41"/>
        <v>0.54379088305732104</v>
      </c>
      <c r="H222" s="9">
        <f t="shared" si="41"/>
        <v>0.54379088305732104</v>
      </c>
      <c r="I222" s="10">
        <f t="shared" si="41"/>
        <v>0.53449429900293921</v>
      </c>
      <c r="J222" s="6">
        <f t="shared" si="41"/>
        <v>0.5510752221365256</v>
      </c>
      <c r="K222" s="7">
        <f t="shared" si="41"/>
        <v>0.57852821419336931</v>
      </c>
    </row>
    <row r="223" spans="1:11" ht="13.15" customHeight="1" x14ac:dyDescent="0.25">
      <c r="A223" s="81" t="s">
        <v>91</v>
      </c>
      <c r="B223" s="82"/>
      <c r="C223" s="6">
        <f t="shared" ref="C223:K223" si="42">IF(ISERROR((C184-C198-C205-C208-C217)/(C180-C160-C170-C179-C167)),0,((C184-C198-C205-C208-C217)/(C180-C160-C170-C179-C167)))</f>
        <v>4.239480241427919E-2</v>
      </c>
      <c r="D223" s="6">
        <f t="shared" si="42"/>
        <v>3.0058017506324985E-2</v>
      </c>
      <c r="E223" s="7">
        <f t="shared" si="42"/>
        <v>3.0167509797184282E-2</v>
      </c>
      <c r="F223" s="8">
        <f t="shared" si="42"/>
        <v>4.980768255787707E-2</v>
      </c>
      <c r="G223" s="6">
        <f t="shared" si="42"/>
        <v>3.7805058346020368E-2</v>
      </c>
      <c r="H223" s="9">
        <f t="shared" si="42"/>
        <v>3.7805058346020368E-2</v>
      </c>
      <c r="I223" s="10">
        <f t="shared" si="42"/>
        <v>5.2992031743661461E-2</v>
      </c>
      <c r="J223" s="6">
        <f t="shared" si="42"/>
        <v>5.3692176478283594E-2</v>
      </c>
      <c r="K223" s="7">
        <f t="shared" si="42"/>
        <v>5.5898421676970879E-2</v>
      </c>
    </row>
    <row r="224" spans="1:11" ht="13.15" customHeight="1" x14ac:dyDescent="0.25">
      <c r="A224" s="81" t="s">
        <v>92</v>
      </c>
      <c r="B224" s="82"/>
      <c r="C224" s="6">
        <f t="shared" ref="C224:K224" si="43">IF(ISERROR((C40+C75+C184-C198-C205-C208-C217)/(C180-C160-C170-C179-C167)),0,((C40+C75+C184-C198-C205-C208-C217)/(C180-C160-C170-C179-C167)))</f>
        <v>9.2092317036141458E-2</v>
      </c>
      <c r="D224" s="6">
        <f t="shared" si="43"/>
        <v>7.6918218203031824E-2</v>
      </c>
      <c r="E224" s="7">
        <f t="shared" si="43"/>
        <v>8.4638207675387322E-2</v>
      </c>
      <c r="F224" s="8">
        <f t="shared" si="43"/>
        <v>8.4189602411523054E-2</v>
      </c>
      <c r="G224" s="6">
        <f t="shared" si="43"/>
        <v>6.7710139256725754E-2</v>
      </c>
      <c r="H224" s="9">
        <f t="shared" si="43"/>
        <v>6.7710139256725754E-2</v>
      </c>
      <c r="I224" s="10">
        <f t="shared" si="43"/>
        <v>9.4333060523629123E-2</v>
      </c>
      <c r="J224" s="6">
        <f t="shared" si="43"/>
        <v>9.7058617554472898E-2</v>
      </c>
      <c r="K224" s="7">
        <f t="shared" si="43"/>
        <v>0.10338050801738798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82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5"/>
  <sheetViews>
    <sheetView showGridLines="0" workbookViewId="0">
      <selection activeCell="O4" sqref="O4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441211942</v>
      </c>
      <c r="D5" s="29">
        <f t="shared" ref="D5:K5" si="0">D15+D18+D19+D22+D25+D26+SUM(D29:D35)+D38</f>
        <v>294988718</v>
      </c>
      <c r="E5" s="30">
        <f t="shared" si="0"/>
        <v>215181837</v>
      </c>
      <c r="F5" s="31">
        <f t="shared" si="0"/>
        <v>307277253</v>
      </c>
      <c r="G5" s="29">
        <f t="shared" si="0"/>
        <v>223450971</v>
      </c>
      <c r="H5" s="32">
        <f t="shared" si="0"/>
        <v>223450971</v>
      </c>
      <c r="I5" s="33">
        <f t="shared" si="0"/>
        <v>277734403</v>
      </c>
      <c r="J5" s="29">
        <f t="shared" si="0"/>
        <v>341556123</v>
      </c>
      <c r="K5" s="30">
        <f t="shared" si="0"/>
        <v>332778929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5429262</v>
      </c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141525049</v>
      </c>
      <c r="D10" s="36">
        <v>132606449</v>
      </c>
      <c r="E10" s="37">
        <v>83498730</v>
      </c>
      <c r="F10" s="38">
        <v>127246091</v>
      </c>
      <c r="G10" s="36">
        <v>135216091</v>
      </c>
      <c r="H10" s="39">
        <v>135216091</v>
      </c>
      <c r="I10" s="40">
        <v>90150000</v>
      </c>
      <c r="J10" s="36">
        <v>101977195</v>
      </c>
      <c r="K10" s="37">
        <v>110801815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141525049</v>
      </c>
      <c r="D15" s="29">
        <f t="shared" ref="D15:K15" si="1">SUM(D6:D14)</f>
        <v>138035711</v>
      </c>
      <c r="E15" s="30">
        <f t="shared" si="1"/>
        <v>83498730</v>
      </c>
      <c r="F15" s="31">
        <f t="shared" si="1"/>
        <v>127246091</v>
      </c>
      <c r="G15" s="29">
        <f t="shared" si="1"/>
        <v>135216091</v>
      </c>
      <c r="H15" s="32">
        <f t="shared" si="1"/>
        <v>135216091</v>
      </c>
      <c r="I15" s="33">
        <f t="shared" si="1"/>
        <v>90150000</v>
      </c>
      <c r="J15" s="29">
        <f t="shared" si="1"/>
        <v>101977195</v>
      </c>
      <c r="K15" s="30">
        <f t="shared" si="1"/>
        <v>110801815</v>
      </c>
    </row>
    <row r="16" spans="1:11" ht="13.15" customHeight="1" x14ac:dyDescent="0.25">
      <c r="A16" s="47" t="s">
        <v>31</v>
      </c>
      <c r="B16" s="48" t="s">
        <v>20</v>
      </c>
      <c r="C16" s="36">
        <v>170455447</v>
      </c>
      <c r="D16" s="36">
        <v>25354400</v>
      </c>
      <c r="E16" s="37">
        <v>56788358</v>
      </c>
      <c r="F16" s="38">
        <v>46000000</v>
      </c>
      <c r="G16" s="36">
        <v>46000000</v>
      </c>
      <c r="H16" s="39">
        <v>46000000</v>
      </c>
      <c r="I16" s="40">
        <v>66000000</v>
      </c>
      <c r="J16" s="36">
        <v>78000000</v>
      </c>
      <c r="K16" s="37">
        <v>77000000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170455447</v>
      </c>
      <c r="D18" s="49">
        <f t="shared" ref="D18:K18" si="2">SUM(D16:D17)</f>
        <v>25354400</v>
      </c>
      <c r="E18" s="50">
        <f t="shared" si="2"/>
        <v>56788358</v>
      </c>
      <c r="F18" s="51">
        <f t="shared" si="2"/>
        <v>46000000</v>
      </c>
      <c r="G18" s="49">
        <f t="shared" si="2"/>
        <v>46000000</v>
      </c>
      <c r="H18" s="52">
        <f t="shared" si="2"/>
        <v>46000000</v>
      </c>
      <c r="I18" s="53">
        <f t="shared" si="2"/>
        <v>66000000</v>
      </c>
      <c r="J18" s="49">
        <f t="shared" si="2"/>
        <v>78000000</v>
      </c>
      <c r="K18" s="50">
        <f t="shared" si="2"/>
        <v>77000000</v>
      </c>
    </row>
    <row r="19" spans="1:11" ht="13.15" customHeight="1" x14ac:dyDescent="0.25">
      <c r="A19" s="46" t="s">
        <v>86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48912632</v>
      </c>
      <c r="D23" s="36">
        <v>16916823</v>
      </c>
      <c r="E23" s="37">
        <v>15154080</v>
      </c>
      <c r="F23" s="38">
        <v>93000000</v>
      </c>
      <c r="G23" s="36">
        <v>3000000</v>
      </c>
      <c r="H23" s="39">
        <v>3000000</v>
      </c>
      <c r="I23" s="40">
        <v>58300000</v>
      </c>
      <c r="J23" s="36">
        <v>34400000</v>
      </c>
      <c r="K23" s="37">
        <v>18500000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87</v>
      </c>
      <c r="B25" s="28" t="s">
        <v>30</v>
      </c>
      <c r="C25" s="49">
        <f t="shared" ref="C25:K25" si="4">SUM(C23:C24)</f>
        <v>48912632</v>
      </c>
      <c r="D25" s="49">
        <f t="shared" si="4"/>
        <v>16916823</v>
      </c>
      <c r="E25" s="50">
        <f t="shared" si="4"/>
        <v>15154080</v>
      </c>
      <c r="F25" s="51">
        <f t="shared" si="4"/>
        <v>93000000</v>
      </c>
      <c r="G25" s="49">
        <f t="shared" si="4"/>
        <v>3000000</v>
      </c>
      <c r="H25" s="52">
        <f t="shared" si="4"/>
        <v>3000000</v>
      </c>
      <c r="I25" s="53">
        <f t="shared" si="4"/>
        <v>58300000</v>
      </c>
      <c r="J25" s="49">
        <f t="shared" si="4"/>
        <v>34400000</v>
      </c>
      <c r="K25" s="50">
        <f t="shared" si="4"/>
        <v>18500000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109250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109250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299936</v>
      </c>
      <c r="D30" s="1">
        <v>345221</v>
      </c>
      <c r="E30" s="2"/>
      <c r="F30" s="3">
        <v>461775</v>
      </c>
      <c r="G30" s="1">
        <v>371217</v>
      </c>
      <c r="H30" s="4">
        <v>371217</v>
      </c>
      <c r="I30" s="5">
        <v>389778</v>
      </c>
      <c r="J30" s="1">
        <v>14884</v>
      </c>
      <c r="K30" s="2">
        <v>15628</v>
      </c>
    </row>
    <row r="31" spans="1:11" ht="13.15" customHeight="1" x14ac:dyDescent="0.25">
      <c r="A31" s="46" t="s">
        <v>44</v>
      </c>
      <c r="B31" s="28" t="s">
        <v>20</v>
      </c>
      <c r="C31" s="36">
        <v>26263264</v>
      </c>
      <c r="D31" s="36">
        <v>7530769</v>
      </c>
      <c r="E31" s="37">
        <v>990349</v>
      </c>
      <c r="F31" s="38">
        <v>1645903</v>
      </c>
      <c r="G31" s="36">
        <v>1013500</v>
      </c>
      <c r="H31" s="39">
        <v>1013500</v>
      </c>
      <c r="I31" s="40">
        <v>3514175</v>
      </c>
      <c r="J31" s="36">
        <v>19602072</v>
      </c>
      <c r="K31" s="37">
        <v>21857915</v>
      </c>
    </row>
    <row r="32" spans="1:11" ht="13.15" customHeight="1" x14ac:dyDescent="0.25">
      <c r="A32" s="46" t="s">
        <v>45</v>
      </c>
      <c r="B32" s="28" t="s">
        <v>20</v>
      </c>
      <c r="C32" s="36">
        <v>4619944</v>
      </c>
      <c r="D32" s="36">
        <v>18269639</v>
      </c>
      <c r="E32" s="37">
        <v>11053420</v>
      </c>
      <c r="F32" s="38">
        <v>671484</v>
      </c>
      <c r="G32" s="36">
        <v>429000</v>
      </c>
      <c r="H32" s="39">
        <v>429000</v>
      </c>
      <c r="I32" s="40">
        <v>4380450</v>
      </c>
      <c r="J32" s="36">
        <v>9861972</v>
      </c>
      <c r="K32" s="37">
        <v>19103571</v>
      </c>
    </row>
    <row r="33" spans="1:11" ht="13.15" customHeight="1" x14ac:dyDescent="0.25">
      <c r="A33" s="46" t="s">
        <v>46</v>
      </c>
      <c r="B33" s="48" t="s">
        <v>20</v>
      </c>
      <c r="C33" s="36">
        <v>49135670</v>
      </c>
      <c r="D33" s="36">
        <v>88426905</v>
      </c>
      <c r="E33" s="37">
        <v>47696900</v>
      </c>
      <c r="F33" s="38">
        <v>38252000</v>
      </c>
      <c r="G33" s="36">
        <v>37421163</v>
      </c>
      <c r="H33" s="39">
        <v>37421163</v>
      </c>
      <c r="I33" s="40">
        <v>55000000</v>
      </c>
      <c r="J33" s="36">
        <v>97700000</v>
      </c>
      <c r="K33" s="37">
        <v>85500000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3739183662</v>
      </c>
      <c r="D40" s="29">
        <f t="shared" ref="D40:K40" si="7">D50+D53+D54+D57+D60+D61+SUM(D64:D70)+D73</f>
        <v>2421959995</v>
      </c>
      <c r="E40" s="30">
        <f t="shared" si="7"/>
        <v>2577343955</v>
      </c>
      <c r="F40" s="31">
        <f t="shared" si="7"/>
        <v>2292554341</v>
      </c>
      <c r="G40" s="29">
        <f t="shared" si="7"/>
        <v>2338993868</v>
      </c>
      <c r="H40" s="32">
        <f t="shared" si="7"/>
        <v>2338993868</v>
      </c>
      <c r="I40" s="33">
        <f t="shared" si="7"/>
        <v>2367805489</v>
      </c>
      <c r="J40" s="29">
        <f t="shared" si="7"/>
        <v>2407331000</v>
      </c>
      <c r="K40" s="30">
        <f t="shared" si="7"/>
        <v>2787060840</v>
      </c>
    </row>
    <row r="41" spans="1:11" ht="13.15" customHeight="1" x14ac:dyDescent="0.25">
      <c r="A41" s="35" t="s">
        <v>19</v>
      </c>
      <c r="B41" s="28" t="s">
        <v>20</v>
      </c>
      <c r="C41" s="36">
        <v>729155248</v>
      </c>
      <c r="D41" s="36">
        <v>513626504</v>
      </c>
      <c r="E41" s="37">
        <v>469661971</v>
      </c>
      <c r="F41" s="38">
        <v>449196954</v>
      </c>
      <c r="G41" s="36">
        <v>540368122</v>
      </c>
      <c r="H41" s="39">
        <v>540368122</v>
      </c>
      <c r="I41" s="40">
        <v>565323355</v>
      </c>
      <c r="J41" s="36">
        <v>545050000</v>
      </c>
      <c r="K41" s="37">
        <v>563900000</v>
      </c>
    </row>
    <row r="42" spans="1:11" ht="13.15" customHeight="1" x14ac:dyDescent="0.25">
      <c r="A42" s="35" t="s">
        <v>21</v>
      </c>
      <c r="B42" s="28" t="s">
        <v>20</v>
      </c>
      <c r="C42" s="36">
        <v>6622770</v>
      </c>
      <c r="D42" s="36">
        <v>4699937</v>
      </c>
      <c r="E42" s="37">
        <v>10821787</v>
      </c>
      <c r="F42" s="38">
        <v>4400000</v>
      </c>
      <c r="G42" s="36">
        <v>4400000</v>
      </c>
      <c r="H42" s="39">
        <v>4400000</v>
      </c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580414694</v>
      </c>
      <c r="D43" s="36">
        <v>344828916</v>
      </c>
      <c r="E43" s="37">
        <v>555466495</v>
      </c>
      <c r="F43" s="38">
        <v>505145387</v>
      </c>
      <c r="G43" s="36">
        <v>566110643</v>
      </c>
      <c r="H43" s="39">
        <v>566110643</v>
      </c>
      <c r="I43" s="40">
        <v>467841373</v>
      </c>
      <c r="J43" s="36">
        <v>438431652</v>
      </c>
      <c r="K43" s="37">
        <v>582009492</v>
      </c>
    </row>
    <row r="44" spans="1:11" ht="13.15" customHeight="1" x14ac:dyDescent="0.25">
      <c r="A44" s="35" t="s">
        <v>23</v>
      </c>
      <c r="B44" s="28" t="s">
        <v>20</v>
      </c>
      <c r="C44" s="36">
        <v>738236011</v>
      </c>
      <c r="D44" s="36">
        <v>494710335</v>
      </c>
      <c r="E44" s="37">
        <v>487452121</v>
      </c>
      <c r="F44" s="38">
        <v>463900000</v>
      </c>
      <c r="G44" s="36">
        <v>475400000</v>
      </c>
      <c r="H44" s="39">
        <v>475400000</v>
      </c>
      <c r="I44" s="40">
        <v>435000000</v>
      </c>
      <c r="J44" s="36">
        <v>479792000</v>
      </c>
      <c r="K44" s="37">
        <v>554493000</v>
      </c>
    </row>
    <row r="45" spans="1:11" ht="13.15" customHeight="1" x14ac:dyDescent="0.25">
      <c r="A45" s="35" t="s">
        <v>24</v>
      </c>
      <c r="B45" s="28" t="s">
        <v>20</v>
      </c>
      <c r="C45" s="36">
        <v>8446429</v>
      </c>
      <c r="D45" s="36">
        <v>18436170</v>
      </c>
      <c r="E45" s="37">
        <v>112714810</v>
      </c>
      <c r="F45" s="38">
        <v>123000000</v>
      </c>
      <c r="G45" s="36">
        <v>101500000</v>
      </c>
      <c r="H45" s="39">
        <v>101500000</v>
      </c>
      <c r="I45" s="40">
        <v>139600000</v>
      </c>
      <c r="J45" s="36">
        <v>101974000</v>
      </c>
      <c r="K45" s="37">
        <v>80000000</v>
      </c>
    </row>
    <row r="46" spans="1:11" ht="13.15" customHeight="1" x14ac:dyDescent="0.25">
      <c r="A46" s="35" t="s">
        <v>25</v>
      </c>
      <c r="B46" s="28" t="s">
        <v>20</v>
      </c>
      <c r="C46" s="36">
        <v>82330260</v>
      </c>
      <c r="D46" s="36">
        <v>59870395</v>
      </c>
      <c r="E46" s="37">
        <v>52010196</v>
      </c>
      <c r="F46" s="38">
        <v>22100000</v>
      </c>
      <c r="G46" s="36">
        <v>34502040</v>
      </c>
      <c r="H46" s="39">
        <v>34502040</v>
      </c>
      <c r="I46" s="40">
        <v>39500000</v>
      </c>
      <c r="J46" s="36">
        <v>44500000</v>
      </c>
      <c r="K46" s="37">
        <v>121400000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>
        <v>384947317</v>
      </c>
      <c r="D49" s="41">
        <v>265678145</v>
      </c>
      <c r="E49" s="42">
        <v>236574380</v>
      </c>
      <c r="F49" s="43">
        <v>183000000</v>
      </c>
      <c r="G49" s="41">
        <v>191000000</v>
      </c>
      <c r="H49" s="44">
        <v>191000000</v>
      </c>
      <c r="I49" s="45">
        <v>148000000</v>
      </c>
      <c r="J49" s="41">
        <v>152000000</v>
      </c>
      <c r="K49" s="42">
        <v>155000000</v>
      </c>
    </row>
    <row r="50" spans="1:11" ht="13.15" customHeight="1" x14ac:dyDescent="0.25">
      <c r="A50" s="46" t="s">
        <v>29</v>
      </c>
      <c r="B50" s="28" t="s">
        <v>30</v>
      </c>
      <c r="C50" s="29">
        <f>SUM(C41:C49)</f>
        <v>2530152729</v>
      </c>
      <c r="D50" s="29">
        <f t="shared" ref="D50:K50" si="8">SUM(D41:D49)</f>
        <v>1701850402</v>
      </c>
      <c r="E50" s="30">
        <f t="shared" si="8"/>
        <v>1924701760</v>
      </c>
      <c r="F50" s="31">
        <f t="shared" si="8"/>
        <v>1750742341</v>
      </c>
      <c r="G50" s="29">
        <f t="shared" si="8"/>
        <v>1913280805</v>
      </c>
      <c r="H50" s="32">
        <f t="shared" si="8"/>
        <v>1913280805</v>
      </c>
      <c r="I50" s="33">
        <f t="shared" si="8"/>
        <v>1795264728</v>
      </c>
      <c r="J50" s="29">
        <f t="shared" si="8"/>
        <v>1761747652</v>
      </c>
      <c r="K50" s="30">
        <f t="shared" si="8"/>
        <v>2056802492</v>
      </c>
    </row>
    <row r="51" spans="1:11" ht="13.15" customHeight="1" x14ac:dyDescent="0.25">
      <c r="A51" s="47" t="s">
        <v>31</v>
      </c>
      <c r="B51" s="48" t="s">
        <v>20</v>
      </c>
      <c r="C51" s="36">
        <v>206648309</v>
      </c>
      <c r="D51" s="36">
        <v>81140314</v>
      </c>
      <c r="E51" s="37">
        <v>58742875</v>
      </c>
      <c r="F51" s="38">
        <v>16500000</v>
      </c>
      <c r="G51" s="36">
        <v>40710552</v>
      </c>
      <c r="H51" s="39">
        <v>40710552</v>
      </c>
      <c r="I51" s="40">
        <v>41844500</v>
      </c>
      <c r="J51" s="36">
        <v>83200000</v>
      </c>
      <c r="K51" s="37">
        <v>95920000</v>
      </c>
    </row>
    <row r="52" spans="1:11" ht="13.15" customHeight="1" x14ac:dyDescent="0.25">
      <c r="A52" s="47" t="s">
        <v>32</v>
      </c>
      <c r="B52" s="28" t="s">
        <v>20</v>
      </c>
      <c r="C52" s="41">
        <v>65433174</v>
      </c>
      <c r="D52" s="41">
        <v>26680851</v>
      </c>
      <c r="E52" s="42">
        <v>33169030</v>
      </c>
      <c r="F52" s="43">
        <v>16823000</v>
      </c>
      <c r="G52" s="41">
        <v>19323000</v>
      </c>
      <c r="H52" s="44">
        <v>19323000</v>
      </c>
      <c r="I52" s="45">
        <v>14231000</v>
      </c>
      <c r="J52" s="41">
        <v>12000000</v>
      </c>
      <c r="K52" s="42">
        <v>20300000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272081483</v>
      </c>
      <c r="D53" s="49">
        <f t="shared" si="9"/>
        <v>107821165</v>
      </c>
      <c r="E53" s="50">
        <f t="shared" si="9"/>
        <v>91911905</v>
      </c>
      <c r="F53" s="51">
        <f t="shared" si="9"/>
        <v>33323000</v>
      </c>
      <c r="G53" s="49">
        <f t="shared" si="9"/>
        <v>60033552</v>
      </c>
      <c r="H53" s="52">
        <f t="shared" si="9"/>
        <v>60033552</v>
      </c>
      <c r="I53" s="53">
        <f t="shared" si="9"/>
        <v>56075500</v>
      </c>
      <c r="J53" s="49">
        <f t="shared" si="9"/>
        <v>95200000</v>
      </c>
      <c r="K53" s="50">
        <f t="shared" si="9"/>
        <v>116220000</v>
      </c>
    </row>
    <row r="54" spans="1:11" ht="13.15" customHeight="1" x14ac:dyDescent="0.25">
      <c r="A54" s="46" t="s">
        <v>86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794999585</v>
      </c>
      <c r="D55" s="1">
        <v>593114038</v>
      </c>
      <c r="E55" s="2">
        <v>542911809</v>
      </c>
      <c r="F55" s="3">
        <v>497591000</v>
      </c>
      <c r="G55" s="1">
        <v>364029511</v>
      </c>
      <c r="H55" s="4">
        <v>364029511</v>
      </c>
      <c r="I55" s="5">
        <v>496611321</v>
      </c>
      <c r="J55" s="1">
        <v>524433348</v>
      </c>
      <c r="K55" s="2">
        <v>587588348</v>
      </c>
    </row>
    <row r="56" spans="1:11" ht="13.15" customHeight="1" x14ac:dyDescent="0.25">
      <c r="A56" s="47" t="s">
        <v>35</v>
      </c>
      <c r="B56" s="28" t="s">
        <v>20</v>
      </c>
      <c r="C56" s="41">
        <v>117886531</v>
      </c>
      <c r="D56" s="41"/>
      <c r="E56" s="42">
        <v>14200000</v>
      </c>
      <c r="F56" s="43">
        <v>8500000</v>
      </c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912886116</v>
      </c>
      <c r="D57" s="29">
        <f t="shared" si="10"/>
        <v>593114038</v>
      </c>
      <c r="E57" s="30">
        <f t="shared" si="10"/>
        <v>557111809</v>
      </c>
      <c r="F57" s="31">
        <f t="shared" si="10"/>
        <v>506091000</v>
      </c>
      <c r="G57" s="29">
        <f t="shared" si="10"/>
        <v>364029511</v>
      </c>
      <c r="H57" s="32">
        <f t="shared" si="10"/>
        <v>364029511</v>
      </c>
      <c r="I57" s="33">
        <f t="shared" si="10"/>
        <v>496611321</v>
      </c>
      <c r="J57" s="29">
        <f t="shared" si="10"/>
        <v>524433348</v>
      </c>
      <c r="K57" s="30">
        <f t="shared" si="10"/>
        <v>587588348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24063334</v>
      </c>
      <c r="D67" s="36">
        <v>19174390</v>
      </c>
      <c r="E67" s="37">
        <v>3618481</v>
      </c>
      <c r="F67" s="38">
        <v>2398000</v>
      </c>
      <c r="G67" s="36">
        <v>1650000</v>
      </c>
      <c r="H67" s="39">
        <v>1650000</v>
      </c>
      <c r="I67" s="40">
        <v>19853940</v>
      </c>
      <c r="J67" s="36">
        <v>25950000</v>
      </c>
      <c r="K67" s="37">
        <v>26450000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485566074</v>
      </c>
      <c r="D75" s="29">
        <f t="shared" ref="D75:K75" si="14">D85+D88+D89+D92+D95+D96+SUM(D99:D105)+D108</f>
        <v>496432145</v>
      </c>
      <c r="E75" s="30">
        <f t="shared" si="14"/>
        <v>294208420</v>
      </c>
      <c r="F75" s="31">
        <f t="shared" si="14"/>
        <v>167838586</v>
      </c>
      <c r="G75" s="29">
        <f t="shared" si="14"/>
        <v>156275311</v>
      </c>
      <c r="H75" s="32">
        <f t="shared" si="14"/>
        <v>156275311</v>
      </c>
      <c r="I75" s="33">
        <f t="shared" si="14"/>
        <v>264773451</v>
      </c>
      <c r="J75" s="29">
        <f t="shared" si="14"/>
        <v>189250000</v>
      </c>
      <c r="K75" s="30">
        <f t="shared" si="14"/>
        <v>168020000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>
        <v>335700</v>
      </c>
      <c r="E77" s="37">
        <v>2496445</v>
      </c>
      <c r="F77" s="38"/>
      <c r="G77" s="36"/>
      <c r="H77" s="39"/>
      <c r="I77" s="40">
        <v>800000</v>
      </c>
      <c r="J77" s="36">
        <v>500000</v>
      </c>
      <c r="K77" s="37">
        <v>500000</v>
      </c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335700</v>
      </c>
      <c r="E85" s="30">
        <f t="shared" si="15"/>
        <v>2496445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800000</v>
      </c>
      <c r="J85" s="29">
        <f t="shared" si="15"/>
        <v>500000</v>
      </c>
      <c r="K85" s="30">
        <f t="shared" si="15"/>
        <v>500000</v>
      </c>
    </row>
    <row r="86" spans="1:11" ht="13.15" customHeight="1" x14ac:dyDescent="0.25">
      <c r="A86" s="47" t="s">
        <v>31</v>
      </c>
      <c r="B86" s="48" t="s">
        <v>20</v>
      </c>
      <c r="C86" s="36">
        <v>79835265</v>
      </c>
      <c r="D86" s="36">
        <v>277943619</v>
      </c>
      <c r="E86" s="37">
        <v>162109912</v>
      </c>
      <c r="F86" s="38">
        <v>85894112</v>
      </c>
      <c r="G86" s="36">
        <v>66330837</v>
      </c>
      <c r="H86" s="39">
        <v>66330837</v>
      </c>
      <c r="I86" s="40">
        <v>203473451</v>
      </c>
      <c r="J86" s="36">
        <v>165250000</v>
      </c>
      <c r="K86" s="37">
        <v>147520000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79835265</v>
      </c>
      <c r="D88" s="49">
        <f t="shared" si="16"/>
        <v>277943619</v>
      </c>
      <c r="E88" s="50">
        <f t="shared" si="16"/>
        <v>162109912</v>
      </c>
      <c r="F88" s="51">
        <f t="shared" si="16"/>
        <v>85894112</v>
      </c>
      <c r="G88" s="49">
        <f t="shared" si="16"/>
        <v>66330837</v>
      </c>
      <c r="H88" s="52">
        <f t="shared" si="16"/>
        <v>66330837</v>
      </c>
      <c r="I88" s="53">
        <f t="shared" si="16"/>
        <v>203473451</v>
      </c>
      <c r="J88" s="49">
        <f t="shared" si="16"/>
        <v>165250000</v>
      </c>
      <c r="K88" s="50">
        <f t="shared" si="16"/>
        <v>147520000</v>
      </c>
    </row>
    <row r="89" spans="1:11" ht="13.15" customHeight="1" x14ac:dyDescent="0.25">
      <c r="A89" s="46" t="s">
        <v>86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>
        <v>1501178</v>
      </c>
      <c r="E90" s="2">
        <v>4500000</v>
      </c>
      <c r="F90" s="3">
        <v>2500000</v>
      </c>
      <c r="G90" s="1">
        <v>10500000</v>
      </c>
      <c r="H90" s="4">
        <v>10500000</v>
      </c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1501178</v>
      </c>
      <c r="E92" s="30">
        <f t="shared" si="17"/>
        <v>4500000</v>
      </c>
      <c r="F92" s="31">
        <f t="shared" si="17"/>
        <v>2500000</v>
      </c>
      <c r="G92" s="29">
        <f t="shared" si="17"/>
        <v>10500000</v>
      </c>
      <c r="H92" s="32">
        <f t="shared" si="17"/>
        <v>10500000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386224043</v>
      </c>
      <c r="D93" s="36">
        <v>197892383</v>
      </c>
      <c r="E93" s="37">
        <v>119631547</v>
      </c>
      <c r="F93" s="38">
        <v>79444474</v>
      </c>
      <c r="G93" s="36">
        <v>79444474</v>
      </c>
      <c r="H93" s="39">
        <v>79444474</v>
      </c>
      <c r="I93" s="40">
        <v>60500000</v>
      </c>
      <c r="J93" s="36">
        <v>23500000</v>
      </c>
      <c r="K93" s="37">
        <v>20000000</v>
      </c>
    </row>
    <row r="94" spans="1:11" ht="13.15" customHeight="1" x14ac:dyDescent="0.25">
      <c r="A94" s="47" t="s">
        <v>38</v>
      </c>
      <c r="B94" s="28" t="s">
        <v>20</v>
      </c>
      <c r="C94" s="41">
        <v>19506766</v>
      </c>
      <c r="D94" s="41">
        <v>18759265</v>
      </c>
      <c r="E94" s="42">
        <v>5470516</v>
      </c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87</v>
      </c>
      <c r="B95" s="28" t="s">
        <v>30</v>
      </c>
      <c r="C95" s="49">
        <f t="shared" ref="C95:K95" si="18">SUM(C93:C94)</f>
        <v>405730809</v>
      </c>
      <c r="D95" s="49">
        <f t="shared" si="18"/>
        <v>216651648</v>
      </c>
      <c r="E95" s="50">
        <f t="shared" si="18"/>
        <v>125102063</v>
      </c>
      <c r="F95" s="51">
        <f t="shared" si="18"/>
        <v>79444474</v>
      </c>
      <c r="G95" s="49">
        <f t="shared" si="18"/>
        <v>79444474</v>
      </c>
      <c r="H95" s="52">
        <f t="shared" si="18"/>
        <v>79444474</v>
      </c>
      <c r="I95" s="53">
        <f t="shared" si="18"/>
        <v>60500000</v>
      </c>
      <c r="J95" s="49">
        <f t="shared" si="18"/>
        <v>23500000</v>
      </c>
      <c r="K95" s="50">
        <f t="shared" si="18"/>
        <v>20000000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4665961678</v>
      </c>
      <c r="D110" s="29">
        <f t="shared" ref="D110:K110" si="21">D120+D123+D124+D127+D130+D131+SUM(D134:D140)+D143</f>
        <v>3213380858</v>
      </c>
      <c r="E110" s="30">
        <f t="shared" si="21"/>
        <v>3086734212</v>
      </c>
      <c r="F110" s="31">
        <f t="shared" si="21"/>
        <v>2767670180</v>
      </c>
      <c r="G110" s="29">
        <f t="shared" si="21"/>
        <v>2718720150</v>
      </c>
      <c r="H110" s="32">
        <f t="shared" si="21"/>
        <v>2718720150</v>
      </c>
      <c r="I110" s="33">
        <f t="shared" si="21"/>
        <v>2910313343</v>
      </c>
      <c r="J110" s="29">
        <f t="shared" si="21"/>
        <v>2938137123</v>
      </c>
      <c r="K110" s="30">
        <f t="shared" si="21"/>
        <v>3287859769</v>
      </c>
    </row>
    <row r="111" spans="1:11" ht="13.15" customHeight="1" x14ac:dyDescent="0.25">
      <c r="A111" s="35" t="s">
        <v>19</v>
      </c>
      <c r="B111" s="28" t="s">
        <v>20</v>
      </c>
      <c r="C111" s="36">
        <v>729155248</v>
      </c>
      <c r="D111" s="36">
        <v>519055766</v>
      </c>
      <c r="E111" s="37">
        <v>469661971</v>
      </c>
      <c r="F111" s="38">
        <v>449196954</v>
      </c>
      <c r="G111" s="36">
        <v>540368122</v>
      </c>
      <c r="H111" s="39">
        <v>540368122</v>
      </c>
      <c r="I111" s="40">
        <v>565323355</v>
      </c>
      <c r="J111" s="36">
        <v>545050000</v>
      </c>
      <c r="K111" s="37">
        <v>563900000</v>
      </c>
    </row>
    <row r="112" spans="1:11" ht="13.15" customHeight="1" x14ac:dyDescent="0.25">
      <c r="A112" s="35" t="s">
        <v>21</v>
      </c>
      <c r="B112" s="28" t="s">
        <v>20</v>
      </c>
      <c r="C112" s="36">
        <v>6622770</v>
      </c>
      <c r="D112" s="36">
        <v>5035637</v>
      </c>
      <c r="E112" s="37">
        <v>13318232</v>
      </c>
      <c r="F112" s="38">
        <v>4400000</v>
      </c>
      <c r="G112" s="36">
        <v>4400000</v>
      </c>
      <c r="H112" s="39">
        <v>4400000</v>
      </c>
      <c r="I112" s="40">
        <v>800000</v>
      </c>
      <c r="J112" s="36">
        <v>500000</v>
      </c>
      <c r="K112" s="37">
        <v>500000</v>
      </c>
    </row>
    <row r="113" spans="1:11" ht="13.15" customHeight="1" x14ac:dyDescent="0.25">
      <c r="A113" s="35" t="s">
        <v>22</v>
      </c>
      <c r="B113" s="28" t="s">
        <v>20</v>
      </c>
      <c r="C113" s="36">
        <v>580414694</v>
      </c>
      <c r="D113" s="36">
        <v>344828916</v>
      </c>
      <c r="E113" s="37">
        <v>555466495</v>
      </c>
      <c r="F113" s="38">
        <v>505145387</v>
      </c>
      <c r="G113" s="36">
        <v>566110643</v>
      </c>
      <c r="H113" s="39">
        <v>566110643</v>
      </c>
      <c r="I113" s="40">
        <v>467841373</v>
      </c>
      <c r="J113" s="36">
        <v>438431652</v>
      </c>
      <c r="K113" s="37">
        <v>582009492</v>
      </c>
    </row>
    <row r="114" spans="1:11" ht="13.15" customHeight="1" x14ac:dyDescent="0.25">
      <c r="A114" s="35" t="s">
        <v>23</v>
      </c>
      <c r="B114" s="28" t="s">
        <v>20</v>
      </c>
      <c r="C114" s="36">
        <v>738236011</v>
      </c>
      <c r="D114" s="36">
        <v>494710335</v>
      </c>
      <c r="E114" s="37">
        <v>487452121</v>
      </c>
      <c r="F114" s="38">
        <v>463900000</v>
      </c>
      <c r="G114" s="36">
        <v>475400000</v>
      </c>
      <c r="H114" s="39">
        <v>475400000</v>
      </c>
      <c r="I114" s="40">
        <v>435000000</v>
      </c>
      <c r="J114" s="36">
        <v>479792000</v>
      </c>
      <c r="K114" s="37">
        <v>554493000</v>
      </c>
    </row>
    <row r="115" spans="1:11" ht="13.15" customHeight="1" x14ac:dyDescent="0.25">
      <c r="A115" s="35" t="s">
        <v>24</v>
      </c>
      <c r="B115" s="28" t="s">
        <v>20</v>
      </c>
      <c r="C115" s="36">
        <v>149971478</v>
      </c>
      <c r="D115" s="36">
        <v>151042619</v>
      </c>
      <c r="E115" s="37">
        <v>196213540</v>
      </c>
      <c r="F115" s="38">
        <v>250246091</v>
      </c>
      <c r="G115" s="36">
        <v>236716091</v>
      </c>
      <c r="H115" s="39">
        <v>236716091</v>
      </c>
      <c r="I115" s="40">
        <v>229750000</v>
      </c>
      <c r="J115" s="36">
        <v>203951195</v>
      </c>
      <c r="K115" s="37">
        <v>190801815</v>
      </c>
    </row>
    <row r="116" spans="1:11" ht="13.15" customHeight="1" x14ac:dyDescent="0.25">
      <c r="A116" s="35" t="s">
        <v>25</v>
      </c>
      <c r="B116" s="28" t="s">
        <v>20</v>
      </c>
      <c r="C116" s="36">
        <v>82330260</v>
      </c>
      <c r="D116" s="36">
        <v>59870395</v>
      </c>
      <c r="E116" s="37">
        <v>52010196</v>
      </c>
      <c r="F116" s="38">
        <v>22100000</v>
      </c>
      <c r="G116" s="36">
        <v>34502040</v>
      </c>
      <c r="H116" s="39">
        <v>34502040</v>
      </c>
      <c r="I116" s="40">
        <v>39500000</v>
      </c>
      <c r="J116" s="36">
        <v>44500000</v>
      </c>
      <c r="K116" s="37">
        <v>121400000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384947317</v>
      </c>
      <c r="D119" s="41">
        <v>265678145</v>
      </c>
      <c r="E119" s="42">
        <v>236574380</v>
      </c>
      <c r="F119" s="43">
        <v>183000000</v>
      </c>
      <c r="G119" s="41">
        <v>191000000</v>
      </c>
      <c r="H119" s="44">
        <v>191000000</v>
      </c>
      <c r="I119" s="45">
        <v>148000000</v>
      </c>
      <c r="J119" s="41">
        <v>152000000</v>
      </c>
      <c r="K119" s="42">
        <v>155000000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2671677778</v>
      </c>
      <c r="D120" s="29">
        <f t="shared" ref="D120:K120" si="22">SUM(D111:D119)</f>
        <v>1840221813</v>
      </c>
      <c r="E120" s="30">
        <f t="shared" si="22"/>
        <v>2010696935</v>
      </c>
      <c r="F120" s="31">
        <f t="shared" si="22"/>
        <v>1877988432</v>
      </c>
      <c r="G120" s="29">
        <f t="shared" si="22"/>
        <v>2048496896</v>
      </c>
      <c r="H120" s="32">
        <f t="shared" si="22"/>
        <v>2048496896</v>
      </c>
      <c r="I120" s="33">
        <f t="shared" si="22"/>
        <v>1886214728</v>
      </c>
      <c r="J120" s="29">
        <f t="shared" si="22"/>
        <v>1864224847</v>
      </c>
      <c r="K120" s="30">
        <f t="shared" si="22"/>
        <v>2168104307</v>
      </c>
    </row>
    <row r="121" spans="1:11" ht="13.15" customHeight="1" x14ac:dyDescent="0.25">
      <c r="A121" s="47" t="s">
        <v>31</v>
      </c>
      <c r="B121" s="48" t="s">
        <v>20</v>
      </c>
      <c r="C121" s="36">
        <v>456939021</v>
      </c>
      <c r="D121" s="36">
        <v>384438333</v>
      </c>
      <c r="E121" s="37">
        <v>277641145</v>
      </c>
      <c r="F121" s="38">
        <v>148394112</v>
      </c>
      <c r="G121" s="36">
        <v>153041389</v>
      </c>
      <c r="H121" s="39">
        <v>153041389</v>
      </c>
      <c r="I121" s="40">
        <v>311317951</v>
      </c>
      <c r="J121" s="36">
        <v>326450000</v>
      </c>
      <c r="K121" s="37">
        <v>320440000</v>
      </c>
    </row>
    <row r="122" spans="1:11" ht="13.15" customHeight="1" x14ac:dyDescent="0.25">
      <c r="A122" s="47" t="s">
        <v>32</v>
      </c>
      <c r="B122" s="28" t="s">
        <v>20</v>
      </c>
      <c r="C122" s="41">
        <v>65433174</v>
      </c>
      <c r="D122" s="41">
        <v>26680851</v>
      </c>
      <c r="E122" s="42">
        <v>33169030</v>
      </c>
      <c r="F122" s="43">
        <v>16823000</v>
      </c>
      <c r="G122" s="41">
        <v>19323000</v>
      </c>
      <c r="H122" s="44">
        <v>19323000</v>
      </c>
      <c r="I122" s="45">
        <v>14231000</v>
      </c>
      <c r="J122" s="41">
        <v>12000000</v>
      </c>
      <c r="K122" s="42">
        <v>20300000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522372195</v>
      </c>
      <c r="D123" s="49">
        <f t="shared" si="23"/>
        <v>411119184</v>
      </c>
      <c r="E123" s="50">
        <f t="shared" si="23"/>
        <v>310810175</v>
      </c>
      <c r="F123" s="51">
        <f t="shared" si="23"/>
        <v>165217112</v>
      </c>
      <c r="G123" s="49">
        <f t="shared" si="23"/>
        <v>172364389</v>
      </c>
      <c r="H123" s="52">
        <f t="shared" si="23"/>
        <v>172364389</v>
      </c>
      <c r="I123" s="53">
        <f t="shared" si="23"/>
        <v>325548951</v>
      </c>
      <c r="J123" s="49">
        <f t="shared" si="23"/>
        <v>338450000</v>
      </c>
      <c r="K123" s="50">
        <f t="shared" si="23"/>
        <v>340740000</v>
      </c>
    </row>
    <row r="124" spans="1:11" ht="13.15" customHeight="1" x14ac:dyDescent="0.25">
      <c r="A124" s="46" t="s">
        <v>86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794999585</v>
      </c>
      <c r="D125" s="1">
        <v>594615216</v>
      </c>
      <c r="E125" s="2">
        <v>547411809</v>
      </c>
      <c r="F125" s="3">
        <v>500091000</v>
      </c>
      <c r="G125" s="1">
        <v>374529511</v>
      </c>
      <c r="H125" s="4">
        <v>374529511</v>
      </c>
      <c r="I125" s="5">
        <v>496611321</v>
      </c>
      <c r="J125" s="1">
        <v>524433348</v>
      </c>
      <c r="K125" s="2">
        <v>587588348</v>
      </c>
    </row>
    <row r="126" spans="1:11" ht="13.15" customHeight="1" x14ac:dyDescent="0.25">
      <c r="A126" s="47" t="s">
        <v>35</v>
      </c>
      <c r="B126" s="28" t="s">
        <v>20</v>
      </c>
      <c r="C126" s="41">
        <v>117886531</v>
      </c>
      <c r="D126" s="41"/>
      <c r="E126" s="42">
        <v>14200000</v>
      </c>
      <c r="F126" s="43">
        <v>8500000</v>
      </c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912886116</v>
      </c>
      <c r="D127" s="29">
        <f t="shared" si="24"/>
        <v>594615216</v>
      </c>
      <c r="E127" s="30">
        <f t="shared" si="24"/>
        <v>561611809</v>
      </c>
      <c r="F127" s="31">
        <f t="shared" si="24"/>
        <v>508591000</v>
      </c>
      <c r="G127" s="29">
        <f t="shared" si="24"/>
        <v>374529511</v>
      </c>
      <c r="H127" s="32">
        <f t="shared" si="24"/>
        <v>374529511</v>
      </c>
      <c r="I127" s="33">
        <f t="shared" si="24"/>
        <v>496611321</v>
      </c>
      <c r="J127" s="29">
        <f t="shared" si="24"/>
        <v>524433348</v>
      </c>
      <c r="K127" s="30">
        <f t="shared" si="24"/>
        <v>587588348</v>
      </c>
    </row>
    <row r="128" spans="1:11" ht="13.15" customHeight="1" x14ac:dyDescent="0.25">
      <c r="A128" s="47" t="s">
        <v>37</v>
      </c>
      <c r="B128" s="48" t="s">
        <v>20</v>
      </c>
      <c r="C128" s="36">
        <v>435136675</v>
      </c>
      <c r="D128" s="36">
        <v>214809206</v>
      </c>
      <c r="E128" s="37">
        <v>134785627</v>
      </c>
      <c r="F128" s="38">
        <v>172444474</v>
      </c>
      <c r="G128" s="36">
        <v>82444474</v>
      </c>
      <c r="H128" s="39">
        <v>82444474</v>
      </c>
      <c r="I128" s="40">
        <v>118800000</v>
      </c>
      <c r="J128" s="36">
        <v>57900000</v>
      </c>
      <c r="K128" s="37">
        <v>38500000</v>
      </c>
    </row>
    <row r="129" spans="1:11" ht="13.15" customHeight="1" x14ac:dyDescent="0.25">
      <c r="A129" s="47" t="s">
        <v>38</v>
      </c>
      <c r="B129" s="28" t="s">
        <v>20</v>
      </c>
      <c r="C129" s="41">
        <v>19506766</v>
      </c>
      <c r="D129" s="41">
        <v>18759265</v>
      </c>
      <c r="E129" s="42">
        <v>5470516</v>
      </c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87</v>
      </c>
      <c r="B130" s="28" t="s">
        <v>30</v>
      </c>
      <c r="C130" s="49">
        <f t="shared" ref="C130:K130" si="25">SUM(C128:C129)</f>
        <v>454643441</v>
      </c>
      <c r="D130" s="49">
        <f t="shared" si="25"/>
        <v>233568471</v>
      </c>
      <c r="E130" s="50">
        <f t="shared" si="25"/>
        <v>140256143</v>
      </c>
      <c r="F130" s="51">
        <f t="shared" si="25"/>
        <v>172444474</v>
      </c>
      <c r="G130" s="49">
        <f t="shared" si="25"/>
        <v>82444474</v>
      </c>
      <c r="H130" s="52">
        <f t="shared" si="25"/>
        <v>82444474</v>
      </c>
      <c r="I130" s="53">
        <f t="shared" si="25"/>
        <v>118800000</v>
      </c>
      <c r="J130" s="49">
        <f t="shared" si="25"/>
        <v>57900000</v>
      </c>
      <c r="K130" s="50">
        <f t="shared" si="25"/>
        <v>38500000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109250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109250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299936</v>
      </c>
      <c r="D135" s="1">
        <v>345221</v>
      </c>
      <c r="E135" s="2"/>
      <c r="F135" s="3">
        <v>461775</v>
      </c>
      <c r="G135" s="1">
        <v>371217</v>
      </c>
      <c r="H135" s="4">
        <v>371217</v>
      </c>
      <c r="I135" s="5">
        <v>389778</v>
      </c>
      <c r="J135" s="1">
        <v>14884</v>
      </c>
      <c r="K135" s="2">
        <v>15628</v>
      </c>
    </row>
    <row r="136" spans="1:11" ht="13.15" customHeight="1" x14ac:dyDescent="0.25">
      <c r="A136" s="46" t="s">
        <v>44</v>
      </c>
      <c r="B136" s="28" t="s">
        <v>20</v>
      </c>
      <c r="C136" s="36">
        <v>26263264</v>
      </c>
      <c r="D136" s="36">
        <v>7530769</v>
      </c>
      <c r="E136" s="37">
        <v>990349</v>
      </c>
      <c r="F136" s="38">
        <v>1645903</v>
      </c>
      <c r="G136" s="36">
        <v>1013500</v>
      </c>
      <c r="H136" s="39">
        <v>1013500</v>
      </c>
      <c r="I136" s="40">
        <v>3514175</v>
      </c>
      <c r="J136" s="36">
        <v>19602072</v>
      </c>
      <c r="K136" s="37">
        <v>21857915</v>
      </c>
    </row>
    <row r="137" spans="1:11" ht="13.15" customHeight="1" x14ac:dyDescent="0.25">
      <c r="A137" s="46" t="s">
        <v>45</v>
      </c>
      <c r="B137" s="28" t="s">
        <v>20</v>
      </c>
      <c r="C137" s="36">
        <v>28683278</v>
      </c>
      <c r="D137" s="36">
        <v>37444029</v>
      </c>
      <c r="E137" s="37">
        <v>14671901</v>
      </c>
      <c r="F137" s="38">
        <v>3069484</v>
      </c>
      <c r="G137" s="36">
        <v>2079000</v>
      </c>
      <c r="H137" s="39">
        <v>2079000</v>
      </c>
      <c r="I137" s="40">
        <v>24234390</v>
      </c>
      <c r="J137" s="36">
        <v>35811972</v>
      </c>
      <c r="K137" s="37">
        <v>45553571</v>
      </c>
    </row>
    <row r="138" spans="1:11" ht="13.15" customHeight="1" x14ac:dyDescent="0.25">
      <c r="A138" s="46" t="s">
        <v>46</v>
      </c>
      <c r="B138" s="48" t="s">
        <v>20</v>
      </c>
      <c r="C138" s="36">
        <v>49135670</v>
      </c>
      <c r="D138" s="36">
        <v>88426905</v>
      </c>
      <c r="E138" s="37">
        <v>47696900</v>
      </c>
      <c r="F138" s="38">
        <v>38252000</v>
      </c>
      <c r="G138" s="36">
        <v>37421163</v>
      </c>
      <c r="H138" s="39">
        <v>37421163</v>
      </c>
      <c r="I138" s="40">
        <v>55000000</v>
      </c>
      <c r="J138" s="36">
        <v>97700000</v>
      </c>
      <c r="K138" s="37">
        <v>85500000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4665961678</v>
      </c>
      <c r="D144" s="62">
        <f t="shared" si="28"/>
        <v>3213380858</v>
      </c>
      <c r="E144" s="63">
        <f t="shared" si="28"/>
        <v>3086734212</v>
      </c>
      <c r="F144" s="64">
        <f t="shared" si="28"/>
        <v>2767670180</v>
      </c>
      <c r="G144" s="62">
        <f t="shared" si="28"/>
        <v>2718720150</v>
      </c>
      <c r="H144" s="65">
        <f t="shared" si="28"/>
        <v>2718720150</v>
      </c>
      <c r="I144" s="66">
        <f t="shared" si="28"/>
        <v>2910313343</v>
      </c>
      <c r="J144" s="62">
        <f t="shared" si="28"/>
        <v>2938137123</v>
      </c>
      <c r="K144" s="63">
        <f t="shared" si="28"/>
        <v>3287859769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59519445455</v>
      </c>
      <c r="D146" s="29">
        <f t="shared" ref="D146:K146" si="29">D156+D159+D160+D163+D166+D167+SUM(D170:D176)+D179</f>
        <v>56799822027</v>
      </c>
      <c r="E146" s="30">
        <f t="shared" si="29"/>
        <v>57467246843</v>
      </c>
      <c r="F146" s="31">
        <f t="shared" si="29"/>
        <v>59132286146</v>
      </c>
      <c r="G146" s="29">
        <f t="shared" si="29"/>
        <v>55288651255</v>
      </c>
      <c r="H146" s="32">
        <f t="shared" si="29"/>
        <v>55288651255</v>
      </c>
      <c r="I146" s="33">
        <f t="shared" si="29"/>
        <v>55009663523</v>
      </c>
      <c r="J146" s="29">
        <f t="shared" si="29"/>
        <v>54563819719</v>
      </c>
      <c r="K146" s="30">
        <f t="shared" si="29"/>
        <v>54233291532</v>
      </c>
    </row>
    <row r="147" spans="1:11" ht="13.15" customHeight="1" x14ac:dyDescent="0.25">
      <c r="A147" s="35" t="s">
        <v>19</v>
      </c>
      <c r="B147" s="28" t="s">
        <v>20</v>
      </c>
      <c r="C147" s="36">
        <v>18346746084</v>
      </c>
      <c r="D147" s="36">
        <v>18433532496</v>
      </c>
      <c r="E147" s="37">
        <v>18523570364</v>
      </c>
      <c r="F147" s="38">
        <v>19008591516</v>
      </c>
      <c r="G147" s="36">
        <v>18764710487</v>
      </c>
      <c r="H147" s="39">
        <v>18764710487</v>
      </c>
      <c r="I147" s="40">
        <v>19058808842</v>
      </c>
      <c r="J147" s="36">
        <v>19316558842</v>
      </c>
      <c r="K147" s="37">
        <v>19598358842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13591908088</v>
      </c>
      <c r="D149" s="36">
        <v>13861487725</v>
      </c>
      <c r="E149" s="37">
        <v>14308749559</v>
      </c>
      <c r="F149" s="38">
        <v>9271710984</v>
      </c>
      <c r="G149" s="36">
        <v>10267049473</v>
      </c>
      <c r="H149" s="39">
        <v>10267049473</v>
      </c>
      <c r="I149" s="40">
        <v>7743993159</v>
      </c>
      <c r="J149" s="36">
        <v>5025167449</v>
      </c>
      <c r="K149" s="37">
        <v>2246823592</v>
      </c>
    </row>
    <row r="150" spans="1:11" ht="13.15" customHeight="1" x14ac:dyDescent="0.25">
      <c r="A150" s="35" t="s">
        <v>23</v>
      </c>
      <c r="B150" s="28" t="s">
        <v>20</v>
      </c>
      <c r="C150" s="36">
        <v>4988506894</v>
      </c>
      <c r="D150" s="36">
        <v>2742150716</v>
      </c>
      <c r="E150" s="37">
        <v>2953415217</v>
      </c>
      <c r="F150" s="38">
        <v>6231124847</v>
      </c>
      <c r="G150" s="36">
        <v>3437315216</v>
      </c>
      <c r="H150" s="39">
        <v>3437315216</v>
      </c>
      <c r="I150" s="40">
        <v>3896215216</v>
      </c>
      <c r="J150" s="36">
        <v>4398481216</v>
      </c>
      <c r="K150" s="37">
        <v>4963474216</v>
      </c>
    </row>
    <row r="151" spans="1:11" ht="13.15" customHeight="1" x14ac:dyDescent="0.25">
      <c r="A151" s="35" t="s">
        <v>24</v>
      </c>
      <c r="B151" s="28" t="s">
        <v>20</v>
      </c>
      <c r="C151" s="36">
        <v>4604835608</v>
      </c>
      <c r="D151" s="36">
        <v>4920693095</v>
      </c>
      <c r="E151" s="37">
        <v>5232777898</v>
      </c>
      <c r="F151" s="38">
        <v>4988785571</v>
      </c>
      <c r="G151" s="36">
        <v>5331553059</v>
      </c>
      <c r="H151" s="39">
        <v>5331553059</v>
      </c>
      <c r="I151" s="40">
        <v>5483328970</v>
      </c>
      <c r="J151" s="36">
        <v>5542875375</v>
      </c>
      <c r="K151" s="37">
        <v>5577066403</v>
      </c>
    </row>
    <row r="152" spans="1:11" ht="13.15" customHeight="1" x14ac:dyDescent="0.25">
      <c r="A152" s="35" t="s">
        <v>25</v>
      </c>
      <c r="B152" s="28" t="s">
        <v>20</v>
      </c>
      <c r="C152" s="36">
        <v>183118546</v>
      </c>
      <c r="D152" s="36">
        <v>242988942</v>
      </c>
      <c r="E152" s="37">
        <v>295491350</v>
      </c>
      <c r="F152" s="38">
        <v>298137288</v>
      </c>
      <c r="G152" s="36">
        <v>329993391</v>
      </c>
      <c r="H152" s="39">
        <v>329993391</v>
      </c>
      <c r="I152" s="40">
        <v>369493391</v>
      </c>
      <c r="J152" s="36">
        <v>413993391</v>
      </c>
      <c r="K152" s="37">
        <v>535393391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320636525</v>
      </c>
      <c r="D155" s="41">
        <v>310268394</v>
      </c>
      <c r="E155" s="42">
        <v>235046060</v>
      </c>
      <c r="F155" s="43">
        <v>853825450</v>
      </c>
      <c r="G155" s="41">
        <v>407046060</v>
      </c>
      <c r="H155" s="44">
        <v>407046060</v>
      </c>
      <c r="I155" s="45">
        <v>550046060</v>
      </c>
      <c r="J155" s="41">
        <v>697046060</v>
      </c>
      <c r="K155" s="42">
        <v>852046060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42035751745</v>
      </c>
      <c r="D156" s="36">
        <f t="shared" ref="D156:K156" si="30">SUM(D147:D155)</f>
        <v>40511121368</v>
      </c>
      <c r="E156" s="37">
        <f t="shared" si="30"/>
        <v>41549050448</v>
      </c>
      <c r="F156" s="38">
        <f t="shared" si="30"/>
        <v>40652175656</v>
      </c>
      <c r="G156" s="36">
        <f t="shared" si="30"/>
        <v>38537667686</v>
      </c>
      <c r="H156" s="39">
        <f t="shared" si="30"/>
        <v>38537667686</v>
      </c>
      <c r="I156" s="40">
        <f t="shared" si="30"/>
        <v>37101885638</v>
      </c>
      <c r="J156" s="36">
        <f t="shared" si="30"/>
        <v>35394122333</v>
      </c>
      <c r="K156" s="37">
        <f t="shared" si="30"/>
        <v>33773162504</v>
      </c>
    </row>
    <row r="157" spans="1:11" ht="0.95" customHeight="1" x14ac:dyDescent="0.25">
      <c r="A157" s="47"/>
      <c r="B157" s="48" t="s">
        <v>20</v>
      </c>
      <c r="C157" s="36">
        <v>10669713156</v>
      </c>
      <c r="D157" s="36">
        <v>9635675685</v>
      </c>
      <c r="E157" s="37">
        <v>9758064923</v>
      </c>
      <c r="F157" s="38">
        <v>13059579809</v>
      </c>
      <c r="G157" s="36">
        <v>10527420916</v>
      </c>
      <c r="H157" s="39">
        <v>10527420916</v>
      </c>
      <c r="I157" s="40">
        <v>11342857613</v>
      </c>
      <c r="J157" s="36">
        <v>12221013099</v>
      </c>
      <c r="K157" s="37">
        <v>13089885782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10669713156</v>
      </c>
      <c r="D159" s="36">
        <v>9635675685</v>
      </c>
      <c r="E159" s="37">
        <v>9758064923</v>
      </c>
      <c r="F159" s="38">
        <v>13059579809</v>
      </c>
      <c r="G159" s="36">
        <v>10527420916</v>
      </c>
      <c r="H159" s="39">
        <v>10527420916</v>
      </c>
      <c r="I159" s="40">
        <v>11342857613</v>
      </c>
      <c r="J159" s="36">
        <v>12221013099</v>
      </c>
      <c r="K159" s="37">
        <v>13089885782</v>
      </c>
    </row>
    <row r="160" spans="1:11" ht="13.15" customHeight="1" x14ac:dyDescent="0.25">
      <c r="A160" s="46" t="s">
        <v>86</v>
      </c>
      <c r="B160" s="28" t="s">
        <v>20</v>
      </c>
      <c r="C160" s="36">
        <v>82007433</v>
      </c>
      <c r="D160" s="36">
        <v>82007433</v>
      </c>
      <c r="E160" s="37">
        <v>82007433</v>
      </c>
      <c r="F160" s="38">
        <v>82007433</v>
      </c>
      <c r="G160" s="36">
        <v>82007433</v>
      </c>
      <c r="H160" s="39">
        <v>82007433</v>
      </c>
      <c r="I160" s="40">
        <v>82007433</v>
      </c>
      <c r="J160" s="36">
        <v>82007433</v>
      </c>
      <c r="K160" s="37">
        <v>82007433</v>
      </c>
    </row>
    <row r="161" spans="1:11" ht="0.95" customHeight="1" x14ac:dyDescent="0.25">
      <c r="A161" s="47"/>
      <c r="B161" s="28" t="s">
        <v>20</v>
      </c>
      <c r="C161" s="1">
        <v>520693064</v>
      </c>
      <c r="D161" s="1">
        <v>503827509</v>
      </c>
      <c r="E161" s="2">
        <v>456222528</v>
      </c>
      <c r="F161" s="3">
        <v>515875102</v>
      </c>
      <c r="G161" s="1">
        <v>460338429</v>
      </c>
      <c r="H161" s="4">
        <v>460338429</v>
      </c>
      <c r="I161" s="5">
        <v>447064529</v>
      </c>
      <c r="J161" s="1">
        <v>442139312</v>
      </c>
      <c r="K161" s="2">
        <v>436967834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520693064</v>
      </c>
      <c r="D163" s="36">
        <v>503827509</v>
      </c>
      <c r="E163" s="37">
        <v>456222528</v>
      </c>
      <c r="F163" s="38">
        <v>515875102</v>
      </c>
      <c r="G163" s="36">
        <v>460338429</v>
      </c>
      <c r="H163" s="39">
        <v>460338429</v>
      </c>
      <c r="I163" s="40">
        <v>447064529</v>
      </c>
      <c r="J163" s="36">
        <v>442139312</v>
      </c>
      <c r="K163" s="37">
        <v>436967834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87</v>
      </c>
      <c r="B166" s="28" t="s">
        <v>30</v>
      </c>
      <c r="C166" s="36"/>
      <c r="D166" s="36"/>
      <c r="E166" s="37"/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1313131484</v>
      </c>
      <c r="D168" s="1">
        <v>1455509565</v>
      </c>
      <c r="E168" s="2">
        <v>1296065014</v>
      </c>
      <c r="F168" s="3">
        <v>1389105279</v>
      </c>
      <c r="G168" s="1">
        <v>1393082987</v>
      </c>
      <c r="H168" s="4">
        <v>1393082987</v>
      </c>
      <c r="I168" s="5">
        <v>1421840864</v>
      </c>
      <c r="J168" s="1">
        <v>1455498565</v>
      </c>
      <c r="K168" s="2">
        <v>1484022035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1313131484</v>
      </c>
      <c r="D170" s="36">
        <v>1455509565</v>
      </c>
      <c r="E170" s="37">
        <v>1296065014</v>
      </c>
      <c r="F170" s="38">
        <v>1389105279</v>
      </c>
      <c r="G170" s="36">
        <v>1393082987</v>
      </c>
      <c r="H170" s="39">
        <v>1393082987</v>
      </c>
      <c r="I170" s="40">
        <v>1421840864</v>
      </c>
      <c r="J170" s="36">
        <v>1455498565</v>
      </c>
      <c r="K170" s="37">
        <v>1484022035</v>
      </c>
    </row>
    <row r="171" spans="1:11" ht="13.15" customHeight="1" x14ac:dyDescent="0.25">
      <c r="A171" s="46" t="s">
        <v>43</v>
      </c>
      <c r="B171" s="28" t="s">
        <v>20</v>
      </c>
      <c r="C171" s="1">
        <v>-846957283</v>
      </c>
      <c r="D171" s="1">
        <v>-638474249</v>
      </c>
      <c r="E171" s="2">
        <v>-375119404</v>
      </c>
      <c r="F171" s="3">
        <v>-1108476441</v>
      </c>
      <c r="G171" s="1">
        <v>-547920115</v>
      </c>
      <c r="H171" s="4">
        <v>-547920115</v>
      </c>
      <c r="I171" s="5">
        <v>-490892547</v>
      </c>
      <c r="J171" s="1">
        <v>-452374565</v>
      </c>
      <c r="K171" s="2">
        <v>-438909727</v>
      </c>
    </row>
    <row r="172" spans="1:11" ht="13.15" customHeight="1" x14ac:dyDescent="0.25">
      <c r="A172" s="46" t="s">
        <v>44</v>
      </c>
      <c r="B172" s="28" t="s">
        <v>20</v>
      </c>
      <c r="C172" s="36">
        <v>294750704</v>
      </c>
      <c r="D172" s="36">
        <v>306238897</v>
      </c>
      <c r="E172" s="37">
        <v>311601141</v>
      </c>
      <c r="F172" s="38">
        <v>293468480</v>
      </c>
      <c r="G172" s="36">
        <v>305146070</v>
      </c>
      <c r="H172" s="39">
        <v>305146070</v>
      </c>
      <c r="I172" s="40">
        <v>305290313</v>
      </c>
      <c r="J172" s="36">
        <v>334757491</v>
      </c>
      <c r="K172" s="37">
        <v>370263648</v>
      </c>
    </row>
    <row r="173" spans="1:11" ht="13.15" customHeight="1" x14ac:dyDescent="0.25">
      <c r="A173" s="46" t="s">
        <v>45</v>
      </c>
      <c r="B173" s="28" t="s">
        <v>20</v>
      </c>
      <c r="C173" s="36">
        <v>558057074</v>
      </c>
      <c r="D173" s="36">
        <v>537533306</v>
      </c>
      <c r="E173" s="37">
        <v>539086945</v>
      </c>
      <c r="F173" s="38">
        <v>530840205</v>
      </c>
      <c r="G173" s="36">
        <v>556553474</v>
      </c>
      <c r="H173" s="39">
        <v>556553474</v>
      </c>
      <c r="I173" s="40">
        <v>581137684</v>
      </c>
      <c r="J173" s="36">
        <v>624042825</v>
      </c>
      <c r="K173" s="37">
        <v>681183304</v>
      </c>
    </row>
    <row r="174" spans="1:11" ht="13.15" customHeight="1" x14ac:dyDescent="0.25">
      <c r="A174" s="46" t="s">
        <v>46</v>
      </c>
      <c r="B174" s="48" t="s">
        <v>20</v>
      </c>
      <c r="C174" s="36">
        <v>2362380492</v>
      </c>
      <c r="D174" s="36">
        <v>1749533144</v>
      </c>
      <c r="E174" s="37">
        <v>1444907695</v>
      </c>
      <c r="F174" s="38">
        <v>932287949</v>
      </c>
      <c r="G174" s="36">
        <v>1488867480</v>
      </c>
      <c r="H174" s="39">
        <v>1488867480</v>
      </c>
      <c r="I174" s="40">
        <v>1572526429</v>
      </c>
      <c r="J174" s="36">
        <v>1698675465</v>
      </c>
      <c r="K174" s="37">
        <v>1825270958</v>
      </c>
    </row>
    <row r="175" spans="1:11" ht="13.15" customHeight="1" x14ac:dyDescent="0.25">
      <c r="A175" s="46" t="s">
        <v>47</v>
      </c>
      <c r="B175" s="28" t="s">
        <v>20</v>
      </c>
      <c r="C175" s="36">
        <v>2529917586</v>
      </c>
      <c r="D175" s="36">
        <v>2656849369</v>
      </c>
      <c r="E175" s="37">
        <v>2405360120</v>
      </c>
      <c r="F175" s="38">
        <v>2785422674</v>
      </c>
      <c r="G175" s="36">
        <v>2485486895</v>
      </c>
      <c r="H175" s="39">
        <v>2485486895</v>
      </c>
      <c r="I175" s="40">
        <v>2645945567</v>
      </c>
      <c r="J175" s="36">
        <v>2763937761</v>
      </c>
      <c r="K175" s="37">
        <v>2929437761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59519445455</v>
      </c>
      <c r="D180" s="62">
        <f t="shared" ref="D180:K180" si="31">D156+D159+D160+D163+D166+D167+SUM(D170:D176)+D179</f>
        <v>56799822027</v>
      </c>
      <c r="E180" s="63">
        <f t="shared" si="31"/>
        <v>57467246843</v>
      </c>
      <c r="F180" s="64">
        <f t="shared" si="31"/>
        <v>59132286146</v>
      </c>
      <c r="G180" s="62">
        <f t="shared" si="31"/>
        <v>55288651255</v>
      </c>
      <c r="H180" s="65">
        <f t="shared" si="31"/>
        <v>55288651255</v>
      </c>
      <c r="I180" s="66">
        <f t="shared" si="31"/>
        <v>55009663523</v>
      </c>
      <c r="J180" s="62">
        <f t="shared" si="31"/>
        <v>54563819719</v>
      </c>
      <c r="K180" s="63">
        <f t="shared" si="31"/>
        <v>54233291532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2686714118</v>
      </c>
      <c r="D183" s="36">
        <v>2747015950</v>
      </c>
      <c r="E183" s="37">
        <v>2793170225</v>
      </c>
      <c r="F183" s="38">
        <v>3043464736</v>
      </c>
      <c r="G183" s="36">
        <v>3066960399</v>
      </c>
      <c r="H183" s="39">
        <v>3066960399</v>
      </c>
      <c r="I183" s="40">
        <v>3223905325</v>
      </c>
      <c r="J183" s="36">
        <v>3410064253</v>
      </c>
      <c r="K183" s="37">
        <v>3641605938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2550667437</v>
      </c>
      <c r="D184" s="29">
        <f t="shared" ref="D184:K184" si="32">D194+D197+D198+D201+D204+D205+SUM(D208:D214)+D217</f>
        <v>2181226073</v>
      </c>
      <c r="E184" s="30">
        <f t="shared" si="32"/>
        <v>2581491378</v>
      </c>
      <c r="F184" s="31">
        <f t="shared" si="32"/>
        <v>2612904822</v>
      </c>
      <c r="G184" s="29">
        <f t="shared" si="32"/>
        <v>2846469052</v>
      </c>
      <c r="H184" s="32">
        <f t="shared" si="32"/>
        <v>2846469052</v>
      </c>
      <c r="I184" s="33">
        <f t="shared" si="32"/>
        <v>3031995019</v>
      </c>
      <c r="J184" s="29">
        <f t="shared" si="32"/>
        <v>3168808559</v>
      </c>
      <c r="K184" s="30">
        <f t="shared" si="32"/>
        <v>3319177440</v>
      </c>
    </row>
    <row r="185" spans="1:11" ht="13.15" customHeight="1" x14ac:dyDescent="0.25">
      <c r="A185" s="35" t="s">
        <v>19</v>
      </c>
      <c r="B185" s="28" t="s">
        <v>20</v>
      </c>
      <c r="C185" s="36">
        <v>429615629</v>
      </c>
      <c r="D185" s="36">
        <v>364162998</v>
      </c>
      <c r="E185" s="37">
        <v>347795889</v>
      </c>
      <c r="F185" s="38">
        <v>385280769</v>
      </c>
      <c r="G185" s="36">
        <v>436249657</v>
      </c>
      <c r="H185" s="39">
        <v>436249657</v>
      </c>
      <c r="I185" s="40">
        <v>449286040</v>
      </c>
      <c r="J185" s="36">
        <v>469953198</v>
      </c>
      <c r="K185" s="37">
        <v>491571047</v>
      </c>
    </row>
    <row r="186" spans="1:11" ht="13.15" customHeight="1" x14ac:dyDescent="0.25">
      <c r="A186" s="35" t="s">
        <v>21</v>
      </c>
      <c r="B186" s="28" t="s">
        <v>20</v>
      </c>
      <c r="C186" s="36">
        <v>54687386</v>
      </c>
      <c r="D186" s="36">
        <v>17517527</v>
      </c>
      <c r="E186" s="37">
        <v>14389432</v>
      </c>
      <c r="F186" s="38">
        <v>15909629</v>
      </c>
      <c r="G186" s="36">
        <v>17532923</v>
      </c>
      <c r="H186" s="39">
        <v>17532923</v>
      </c>
      <c r="I186" s="40">
        <v>17332923</v>
      </c>
      <c r="J186" s="36">
        <v>18130237</v>
      </c>
      <c r="K186" s="37">
        <v>18964228</v>
      </c>
    </row>
    <row r="187" spans="1:11" ht="13.15" customHeight="1" x14ac:dyDescent="0.25">
      <c r="A187" s="35" t="s">
        <v>22</v>
      </c>
      <c r="B187" s="28" t="s">
        <v>20</v>
      </c>
      <c r="C187" s="36">
        <v>1000551324</v>
      </c>
      <c r="D187" s="36">
        <v>949816221</v>
      </c>
      <c r="E187" s="37">
        <v>1027103992</v>
      </c>
      <c r="F187" s="38">
        <v>958048646</v>
      </c>
      <c r="G187" s="36">
        <v>958128346</v>
      </c>
      <c r="H187" s="39">
        <v>958128346</v>
      </c>
      <c r="I187" s="40">
        <v>1008089647</v>
      </c>
      <c r="J187" s="36">
        <v>1054424025</v>
      </c>
      <c r="K187" s="37">
        <v>1102981716</v>
      </c>
    </row>
    <row r="188" spans="1:11" ht="13.15" customHeight="1" x14ac:dyDescent="0.25">
      <c r="A188" s="35" t="s">
        <v>23</v>
      </c>
      <c r="B188" s="28" t="s">
        <v>20</v>
      </c>
      <c r="C188" s="36">
        <v>221965435</v>
      </c>
      <c r="D188" s="36">
        <v>215401587</v>
      </c>
      <c r="E188" s="37">
        <v>236099450</v>
      </c>
      <c r="F188" s="38">
        <v>256318107</v>
      </c>
      <c r="G188" s="36">
        <v>261807007</v>
      </c>
      <c r="H188" s="39">
        <v>261807007</v>
      </c>
      <c r="I188" s="40">
        <v>261807007</v>
      </c>
      <c r="J188" s="36">
        <v>273850127</v>
      </c>
      <c r="K188" s="37">
        <v>286447290</v>
      </c>
    </row>
    <row r="189" spans="1:11" ht="13.15" customHeight="1" x14ac:dyDescent="0.25">
      <c r="A189" s="35" t="s">
        <v>24</v>
      </c>
      <c r="B189" s="28" t="s">
        <v>20</v>
      </c>
      <c r="C189" s="36">
        <v>180840503</v>
      </c>
      <c r="D189" s="36">
        <v>179605358</v>
      </c>
      <c r="E189" s="37">
        <v>236129605</v>
      </c>
      <c r="F189" s="38">
        <v>242496032</v>
      </c>
      <c r="G189" s="36">
        <v>269569180</v>
      </c>
      <c r="H189" s="39">
        <v>269569180</v>
      </c>
      <c r="I189" s="40">
        <v>286985679</v>
      </c>
      <c r="J189" s="36">
        <v>297054326</v>
      </c>
      <c r="K189" s="37">
        <v>314609290</v>
      </c>
    </row>
    <row r="190" spans="1:11" ht="13.15" customHeight="1" x14ac:dyDescent="0.25">
      <c r="A190" s="35" t="s">
        <v>25</v>
      </c>
      <c r="B190" s="28" t="s">
        <v>20</v>
      </c>
      <c r="C190" s="36">
        <v>37425692</v>
      </c>
      <c r="D190" s="36">
        <v>53243326</v>
      </c>
      <c r="E190" s="37">
        <v>43383193</v>
      </c>
      <c r="F190" s="38">
        <v>60897660</v>
      </c>
      <c r="G190" s="36">
        <v>60897660</v>
      </c>
      <c r="H190" s="39">
        <v>60897660</v>
      </c>
      <c r="I190" s="40">
        <v>60897660</v>
      </c>
      <c r="J190" s="36">
        <v>63698952</v>
      </c>
      <c r="K190" s="37">
        <v>66629085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20294400</v>
      </c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1945380369</v>
      </c>
      <c r="D194" s="29">
        <f t="shared" ref="D194:K194" si="33">SUM(D185:D193)</f>
        <v>1779747017</v>
      </c>
      <c r="E194" s="30">
        <f t="shared" si="33"/>
        <v>1904901561</v>
      </c>
      <c r="F194" s="31">
        <f t="shared" si="33"/>
        <v>1918950843</v>
      </c>
      <c r="G194" s="29">
        <f t="shared" si="33"/>
        <v>2004184773</v>
      </c>
      <c r="H194" s="32">
        <f t="shared" si="33"/>
        <v>2004184773</v>
      </c>
      <c r="I194" s="33">
        <f t="shared" si="33"/>
        <v>2084398956</v>
      </c>
      <c r="J194" s="29">
        <f t="shared" si="33"/>
        <v>2177110865</v>
      </c>
      <c r="K194" s="30">
        <f t="shared" si="33"/>
        <v>2281202656</v>
      </c>
    </row>
    <row r="195" spans="1:11" ht="13.15" customHeight="1" x14ac:dyDescent="0.25">
      <c r="A195" s="47" t="s">
        <v>31</v>
      </c>
      <c r="B195" s="48" t="s">
        <v>20</v>
      </c>
      <c r="C195" s="36">
        <v>36505</v>
      </c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36505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86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>
        <v>34153622</v>
      </c>
      <c r="D200" s="41">
        <v>-80681132</v>
      </c>
      <c r="E200" s="42">
        <v>10676406</v>
      </c>
      <c r="F200" s="43">
        <v>20258483</v>
      </c>
      <c r="G200" s="41">
        <v>25825941</v>
      </c>
      <c r="H200" s="44">
        <v>25825941</v>
      </c>
      <c r="I200" s="45">
        <v>16712844</v>
      </c>
      <c r="J200" s="41">
        <v>17481632</v>
      </c>
      <c r="K200" s="42">
        <v>18285786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34153622</v>
      </c>
      <c r="D201" s="29">
        <f t="shared" si="35"/>
        <v>-80681132</v>
      </c>
      <c r="E201" s="30">
        <f t="shared" si="35"/>
        <v>10676406</v>
      </c>
      <c r="F201" s="31">
        <f t="shared" si="35"/>
        <v>20258483</v>
      </c>
      <c r="G201" s="29">
        <f t="shared" si="35"/>
        <v>25825941</v>
      </c>
      <c r="H201" s="32">
        <f t="shared" si="35"/>
        <v>25825941</v>
      </c>
      <c r="I201" s="33">
        <f t="shared" si="35"/>
        <v>16712844</v>
      </c>
      <c r="J201" s="29">
        <f t="shared" si="35"/>
        <v>17481632</v>
      </c>
      <c r="K201" s="30">
        <f t="shared" si="35"/>
        <v>18285786</v>
      </c>
    </row>
    <row r="202" spans="1:11" ht="13.15" customHeight="1" x14ac:dyDescent="0.25">
      <c r="A202" s="47" t="s">
        <v>37</v>
      </c>
      <c r="B202" s="48" t="s">
        <v>20</v>
      </c>
      <c r="C202" s="36">
        <v>119472750</v>
      </c>
      <c r="D202" s="36">
        <v>117567621</v>
      </c>
      <c r="E202" s="37">
        <v>158862084</v>
      </c>
      <c r="F202" s="38">
        <v>104078227</v>
      </c>
      <c r="G202" s="36">
        <v>108553998</v>
      </c>
      <c r="H202" s="39">
        <v>108553998</v>
      </c>
      <c r="I202" s="40">
        <v>119943899</v>
      </c>
      <c r="J202" s="36">
        <v>125323658</v>
      </c>
      <c r="K202" s="37">
        <v>131451205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87</v>
      </c>
      <c r="B204" s="28" t="s">
        <v>30</v>
      </c>
      <c r="C204" s="49">
        <f t="shared" ref="C204:K204" si="36">SUM(C202:C203)</f>
        <v>119472750</v>
      </c>
      <c r="D204" s="49">
        <f t="shared" si="36"/>
        <v>117567621</v>
      </c>
      <c r="E204" s="50">
        <f t="shared" si="36"/>
        <v>158862084</v>
      </c>
      <c r="F204" s="51">
        <f t="shared" si="36"/>
        <v>104078227</v>
      </c>
      <c r="G204" s="49">
        <f t="shared" si="36"/>
        <v>108553998</v>
      </c>
      <c r="H204" s="52">
        <f t="shared" si="36"/>
        <v>108553998</v>
      </c>
      <c r="I204" s="53">
        <f t="shared" si="36"/>
        <v>119943899</v>
      </c>
      <c r="J204" s="49">
        <f t="shared" si="36"/>
        <v>125323658</v>
      </c>
      <c r="K204" s="50">
        <f t="shared" si="36"/>
        <v>131451205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239359700</v>
      </c>
      <c r="D210" s="36">
        <v>236086454</v>
      </c>
      <c r="E210" s="37">
        <v>334669827</v>
      </c>
      <c r="F210" s="38">
        <v>380043891</v>
      </c>
      <c r="G210" s="36">
        <v>521112398</v>
      </c>
      <c r="H210" s="39">
        <v>521112398</v>
      </c>
      <c r="I210" s="40">
        <v>573925766</v>
      </c>
      <c r="J210" s="36">
        <v>600326688</v>
      </c>
      <c r="K210" s="37">
        <v>627941586</v>
      </c>
    </row>
    <row r="211" spans="1:11" ht="13.15" customHeight="1" x14ac:dyDescent="0.25">
      <c r="A211" s="46" t="s">
        <v>45</v>
      </c>
      <c r="B211" s="28" t="s">
        <v>20</v>
      </c>
      <c r="C211" s="36">
        <v>8750</v>
      </c>
      <c r="D211" s="36"/>
      <c r="E211" s="37">
        <v>283590</v>
      </c>
      <c r="F211" s="38">
        <v>156000</v>
      </c>
      <c r="G211" s="36">
        <v>156000</v>
      </c>
      <c r="H211" s="39">
        <v>156000</v>
      </c>
      <c r="I211" s="40">
        <v>156000</v>
      </c>
      <c r="J211" s="36">
        <v>163176</v>
      </c>
      <c r="K211" s="37">
        <v>170682</v>
      </c>
    </row>
    <row r="212" spans="1:11" ht="13.15" customHeight="1" x14ac:dyDescent="0.25">
      <c r="A212" s="46" t="s">
        <v>46</v>
      </c>
      <c r="B212" s="48" t="s">
        <v>20</v>
      </c>
      <c r="C212" s="36">
        <v>212255741</v>
      </c>
      <c r="D212" s="36">
        <v>128506113</v>
      </c>
      <c r="E212" s="37">
        <v>172097910</v>
      </c>
      <c r="F212" s="38">
        <v>189417378</v>
      </c>
      <c r="G212" s="36">
        <v>186635942</v>
      </c>
      <c r="H212" s="39">
        <v>186635942</v>
      </c>
      <c r="I212" s="40">
        <v>236857554</v>
      </c>
      <c r="J212" s="36">
        <v>248402540</v>
      </c>
      <c r="K212" s="37">
        <v>260125525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5237381555</v>
      </c>
      <c r="D219" s="62">
        <f t="shared" si="39"/>
        <v>4928242023</v>
      </c>
      <c r="E219" s="63">
        <f t="shared" si="39"/>
        <v>5374661603</v>
      </c>
      <c r="F219" s="64">
        <f t="shared" si="39"/>
        <v>5656369558</v>
      </c>
      <c r="G219" s="62">
        <f t="shared" si="39"/>
        <v>5913429451</v>
      </c>
      <c r="H219" s="65">
        <f t="shared" si="39"/>
        <v>5913429451</v>
      </c>
      <c r="I219" s="66">
        <f t="shared" si="39"/>
        <v>6255900344</v>
      </c>
      <c r="J219" s="62">
        <f t="shared" si="39"/>
        <v>6578872812</v>
      </c>
      <c r="K219" s="63">
        <f t="shared" si="39"/>
        <v>6960783378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89</v>
      </c>
      <c r="B221" s="82"/>
      <c r="C221" s="6">
        <f t="shared" ref="C221:K221" si="40">IF(ISERROR((C40+C75)/C144),0,((C40+C75)/C144))</f>
        <v>0.90544029881764498</v>
      </c>
      <c r="D221" s="6">
        <f t="shared" si="40"/>
        <v>0.90819988945113705</v>
      </c>
      <c r="E221" s="7">
        <f t="shared" si="40"/>
        <v>0.9302881873782789</v>
      </c>
      <c r="F221" s="8">
        <f t="shared" si="40"/>
        <v>0.88897620272080247</v>
      </c>
      <c r="G221" s="6">
        <f t="shared" si="40"/>
        <v>0.91781023471650802</v>
      </c>
      <c r="H221" s="9">
        <f t="shared" si="40"/>
        <v>0.91781023471650802</v>
      </c>
      <c r="I221" s="10">
        <f t="shared" si="40"/>
        <v>0.90456890022924241</v>
      </c>
      <c r="J221" s="6">
        <f t="shared" si="40"/>
        <v>0.88375078878168478</v>
      </c>
      <c r="K221" s="7">
        <f t="shared" si="40"/>
        <v>0.89878554671411226</v>
      </c>
    </row>
    <row r="222" spans="1:11" ht="13.15" customHeight="1" x14ac:dyDescent="0.25">
      <c r="A222" s="81" t="s">
        <v>90</v>
      </c>
      <c r="B222" s="82"/>
      <c r="C222" s="6">
        <f t="shared" ref="C222:K222" si="41">IF(ISERROR((C40+C75)/C183),0,((C40+C75)/C183))</f>
        <v>1.5724597223410279</v>
      </c>
      <c r="D222" s="6">
        <f t="shared" si="41"/>
        <v>1.0623863104981244</v>
      </c>
      <c r="E222" s="7">
        <f t="shared" si="41"/>
        <v>1.0280620741616275</v>
      </c>
      <c r="F222" s="8">
        <f t="shared" si="41"/>
        <v>0.80841841139045811</v>
      </c>
      <c r="G222" s="6">
        <f t="shared" si="41"/>
        <v>0.81359680412358659</v>
      </c>
      <c r="H222" s="9">
        <f t="shared" si="41"/>
        <v>0.81359680412358659</v>
      </c>
      <c r="I222" s="10">
        <f t="shared" si="41"/>
        <v>0.81658072263645021</v>
      </c>
      <c r="J222" s="6">
        <f t="shared" si="41"/>
        <v>0.76144635624260182</v>
      </c>
      <c r="K222" s="7">
        <f t="shared" si="41"/>
        <v>0.81147737847301371</v>
      </c>
    </row>
    <row r="223" spans="1:11" ht="13.15" customHeight="1" x14ac:dyDescent="0.25">
      <c r="A223" s="81" t="s">
        <v>91</v>
      </c>
      <c r="B223" s="82"/>
      <c r="C223" s="6">
        <f t="shared" ref="C223:K223" si="42">IF(ISERROR((C184-C198-C205-C208-C217)/(C180-C160-C170-C179-C167)),0,((C184-C198-C205-C208-C217)/(C180-C160-C170-C179-C167)))</f>
        <v>4.3882974076128498E-2</v>
      </c>
      <c r="D223" s="6">
        <f t="shared" si="42"/>
        <v>3.9470414269823853E-2</v>
      </c>
      <c r="E223" s="7">
        <f t="shared" si="42"/>
        <v>4.6024770480203377E-2</v>
      </c>
      <c r="F223" s="8">
        <f t="shared" si="42"/>
        <v>4.5314804857219511E-2</v>
      </c>
      <c r="G223" s="6">
        <f t="shared" si="42"/>
        <v>5.2895013967346957E-2</v>
      </c>
      <c r="H223" s="9">
        <f t="shared" si="42"/>
        <v>5.2895013967346957E-2</v>
      </c>
      <c r="I223" s="10">
        <f t="shared" si="42"/>
        <v>5.6666644666441175E-2</v>
      </c>
      <c r="J223" s="6">
        <f t="shared" si="42"/>
        <v>5.9759171185702419E-2</v>
      </c>
      <c r="K223" s="7">
        <f t="shared" si="42"/>
        <v>6.3021643995213095E-2</v>
      </c>
    </row>
    <row r="224" spans="1:11" ht="13.15" customHeight="1" x14ac:dyDescent="0.25">
      <c r="A224" s="81" t="s">
        <v>92</v>
      </c>
      <c r="B224" s="82"/>
      <c r="C224" s="6">
        <f t="shared" ref="C224:K224" si="43">IF(ISERROR((C40+C75+C184-C198-C205-C208-C217)/(C180-C160-C170-C179-C167)),0,((C40+C75+C184-C198-C205-C208-C217)/(C180-C160-C170-C179-C167)))</f>
        <v>0.11656770766925928</v>
      </c>
      <c r="D224" s="6">
        <f t="shared" si="43"/>
        <v>9.2280229902170621E-2</v>
      </c>
      <c r="E224" s="7">
        <f t="shared" si="43"/>
        <v>9.7220966643233098E-2</v>
      </c>
      <c r="F224" s="8">
        <f t="shared" si="43"/>
        <v>8.7984642817007297E-2</v>
      </c>
      <c r="G224" s="6">
        <f t="shared" si="43"/>
        <v>9.9263794257706275E-2</v>
      </c>
      <c r="H224" s="9">
        <f t="shared" si="43"/>
        <v>9.9263794257706275E-2</v>
      </c>
      <c r="I224" s="10">
        <f t="shared" si="43"/>
        <v>0.10586837963450788</v>
      </c>
      <c r="J224" s="6">
        <f t="shared" si="43"/>
        <v>0.10872695374102036</v>
      </c>
      <c r="K224" s="7">
        <f t="shared" si="43"/>
        <v>0.1191301395613782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82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3409685420</v>
      </c>
      <c r="D5" s="29">
        <f t="shared" ref="D5:K5" si="0">D15+D18+D19+D22+D25+D26+SUM(D29:D35)+D38</f>
        <v>3527992526</v>
      </c>
      <c r="E5" s="30">
        <f t="shared" si="0"/>
        <v>3527992526</v>
      </c>
      <c r="F5" s="31">
        <f t="shared" si="0"/>
        <v>4336005000</v>
      </c>
      <c r="G5" s="29">
        <f t="shared" si="0"/>
        <v>3994188307</v>
      </c>
      <c r="H5" s="32">
        <f t="shared" si="0"/>
        <v>3994188307</v>
      </c>
      <c r="I5" s="33">
        <f t="shared" si="0"/>
        <v>4510541029</v>
      </c>
      <c r="J5" s="29">
        <f t="shared" si="0"/>
        <v>4476378018</v>
      </c>
      <c r="K5" s="30">
        <f t="shared" si="0"/>
        <v>3502508775</v>
      </c>
    </row>
    <row r="6" spans="1:11" ht="13.15" customHeight="1" x14ac:dyDescent="0.25">
      <c r="A6" s="35" t="s">
        <v>19</v>
      </c>
      <c r="B6" s="28" t="s">
        <v>20</v>
      </c>
      <c r="C6" s="36">
        <v>1266867913</v>
      </c>
      <c r="D6" s="36">
        <v>816377945</v>
      </c>
      <c r="E6" s="37">
        <v>816377945</v>
      </c>
      <c r="F6" s="38">
        <v>940657000</v>
      </c>
      <c r="G6" s="36">
        <v>943093000</v>
      </c>
      <c r="H6" s="39">
        <v>943093000</v>
      </c>
      <c r="I6" s="40">
        <v>941336597</v>
      </c>
      <c r="J6" s="36">
        <v>1346322000</v>
      </c>
      <c r="K6" s="37">
        <v>344059000</v>
      </c>
    </row>
    <row r="7" spans="1:11" ht="13.15" customHeight="1" x14ac:dyDescent="0.25">
      <c r="A7" s="35" t="s">
        <v>21</v>
      </c>
      <c r="B7" s="28" t="s">
        <v>20</v>
      </c>
      <c r="C7" s="36">
        <v>1528108</v>
      </c>
      <c r="D7" s="36"/>
      <c r="E7" s="37"/>
      <c r="F7" s="38">
        <v>22808000</v>
      </c>
      <c r="G7" s="36">
        <v>24684000</v>
      </c>
      <c r="H7" s="39">
        <v>24684000</v>
      </c>
      <c r="I7" s="40">
        <v>26746400</v>
      </c>
      <c r="J7" s="36">
        <v>20746000</v>
      </c>
      <c r="K7" s="37">
        <v>15694800</v>
      </c>
    </row>
    <row r="8" spans="1:11" ht="13.15" customHeight="1" x14ac:dyDescent="0.25">
      <c r="A8" s="35" t="s">
        <v>22</v>
      </c>
      <c r="B8" s="28" t="s">
        <v>20</v>
      </c>
      <c r="C8" s="36">
        <v>284135846</v>
      </c>
      <c r="D8" s="36">
        <v>578610603</v>
      </c>
      <c r="E8" s="37">
        <v>578610603</v>
      </c>
      <c r="F8" s="38">
        <v>422000000</v>
      </c>
      <c r="G8" s="36">
        <v>529156800</v>
      </c>
      <c r="H8" s="39">
        <v>529156800</v>
      </c>
      <c r="I8" s="40">
        <v>466879661</v>
      </c>
      <c r="J8" s="36">
        <v>610787750</v>
      </c>
      <c r="K8" s="37">
        <v>528112995</v>
      </c>
    </row>
    <row r="9" spans="1:11" ht="13.15" customHeight="1" x14ac:dyDescent="0.25">
      <c r="A9" s="35" t="s">
        <v>23</v>
      </c>
      <c r="B9" s="28" t="s">
        <v>20</v>
      </c>
      <c r="C9" s="36">
        <v>389206065</v>
      </c>
      <c r="D9" s="36">
        <v>274266988</v>
      </c>
      <c r="E9" s="37">
        <v>274266988</v>
      </c>
      <c r="F9" s="38">
        <v>401606000</v>
      </c>
      <c r="G9" s="36">
        <v>373366172</v>
      </c>
      <c r="H9" s="39">
        <v>373366172</v>
      </c>
      <c r="I9" s="40">
        <v>517416000</v>
      </c>
      <c r="J9" s="36">
        <v>409000000</v>
      </c>
      <c r="K9" s="37">
        <v>483000000</v>
      </c>
    </row>
    <row r="10" spans="1:11" ht="13.15" customHeight="1" x14ac:dyDescent="0.25">
      <c r="A10" s="35" t="s">
        <v>24</v>
      </c>
      <c r="B10" s="28" t="s">
        <v>20</v>
      </c>
      <c r="C10" s="36">
        <v>9910452</v>
      </c>
      <c r="D10" s="36">
        <v>29485139</v>
      </c>
      <c r="E10" s="37">
        <v>29485139</v>
      </c>
      <c r="F10" s="38">
        <v>170000000</v>
      </c>
      <c r="G10" s="36">
        <v>294023000</v>
      </c>
      <c r="H10" s="39">
        <v>294023000</v>
      </c>
      <c r="I10" s="40">
        <v>165500000</v>
      </c>
      <c r="J10" s="36">
        <v>88755000</v>
      </c>
      <c r="K10" s="37">
        <v>243217000</v>
      </c>
    </row>
    <row r="11" spans="1:11" ht="13.15" customHeight="1" x14ac:dyDescent="0.25">
      <c r="A11" s="35" t="s">
        <v>25</v>
      </c>
      <c r="B11" s="28" t="s">
        <v>20</v>
      </c>
      <c r="C11" s="36">
        <v>32676884</v>
      </c>
      <c r="D11" s="36">
        <v>193934000</v>
      </c>
      <c r="E11" s="37">
        <v>193934000</v>
      </c>
      <c r="F11" s="38">
        <v>78550000</v>
      </c>
      <c r="G11" s="36">
        <v>78365000</v>
      </c>
      <c r="H11" s="39">
        <v>78365000</v>
      </c>
      <c r="I11" s="40">
        <v>184790000</v>
      </c>
      <c r="J11" s="36">
        <v>221050000</v>
      </c>
      <c r="K11" s="37">
        <v>200334000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52106389</v>
      </c>
      <c r="D14" s="41">
        <v>15997172</v>
      </c>
      <c r="E14" s="42">
        <v>15997172</v>
      </c>
      <c r="F14" s="43">
        <v>105285000</v>
      </c>
      <c r="G14" s="41">
        <v>88285000</v>
      </c>
      <c r="H14" s="44">
        <v>88285000</v>
      </c>
      <c r="I14" s="45">
        <v>117568750</v>
      </c>
      <c r="J14" s="41">
        <v>101670000</v>
      </c>
      <c r="K14" s="42">
        <v>73600000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2036431657</v>
      </c>
      <c r="D15" s="29">
        <f t="shared" ref="D15:K15" si="1">SUM(D6:D14)</f>
        <v>1908671847</v>
      </c>
      <c r="E15" s="30">
        <f t="shared" si="1"/>
        <v>1908671847</v>
      </c>
      <c r="F15" s="31">
        <f t="shared" si="1"/>
        <v>2140906000</v>
      </c>
      <c r="G15" s="29">
        <f t="shared" si="1"/>
        <v>2330972972</v>
      </c>
      <c r="H15" s="32">
        <f t="shared" si="1"/>
        <v>2330972972</v>
      </c>
      <c r="I15" s="33">
        <f t="shared" si="1"/>
        <v>2420237408</v>
      </c>
      <c r="J15" s="29">
        <f t="shared" si="1"/>
        <v>2798330750</v>
      </c>
      <c r="K15" s="30">
        <f t="shared" si="1"/>
        <v>1888017795</v>
      </c>
    </row>
    <row r="16" spans="1:11" ht="13.15" customHeight="1" x14ac:dyDescent="0.25">
      <c r="A16" s="47" t="s">
        <v>31</v>
      </c>
      <c r="B16" s="48" t="s">
        <v>20</v>
      </c>
      <c r="C16" s="36">
        <v>138675503</v>
      </c>
      <c r="D16" s="36">
        <v>162033882</v>
      </c>
      <c r="E16" s="37">
        <v>162033882</v>
      </c>
      <c r="F16" s="38">
        <v>437420000</v>
      </c>
      <c r="G16" s="36">
        <v>275826023</v>
      </c>
      <c r="H16" s="39">
        <v>275826023</v>
      </c>
      <c r="I16" s="40">
        <v>205104565</v>
      </c>
      <c r="J16" s="36">
        <v>210624878</v>
      </c>
      <c r="K16" s="37">
        <v>291914450</v>
      </c>
    </row>
    <row r="17" spans="1:11" ht="13.15" customHeight="1" x14ac:dyDescent="0.25">
      <c r="A17" s="47" t="s">
        <v>32</v>
      </c>
      <c r="B17" s="28" t="s">
        <v>20</v>
      </c>
      <c r="C17" s="41">
        <v>46172000</v>
      </c>
      <c r="D17" s="41">
        <v>57653945</v>
      </c>
      <c r="E17" s="42">
        <v>57653945</v>
      </c>
      <c r="F17" s="43">
        <v>36200000</v>
      </c>
      <c r="G17" s="41">
        <v>7700000</v>
      </c>
      <c r="H17" s="44">
        <v>7700000</v>
      </c>
      <c r="I17" s="45">
        <v>9800000</v>
      </c>
      <c r="J17" s="41">
        <v>14050000</v>
      </c>
      <c r="K17" s="42">
        <v>12100000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184847503</v>
      </c>
      <c r="D18" s="49">
        <f t="shared" ref="D18:K18" si="2">SUM(D16:D17)</f>
        <v>219687827</v>
      </c>
      <c r="E18" s="50">
        <f t="shared" si="2"/>
        <v>219687827</v>
      </c>
      <c r="F18" s="51">
        <f t="shared" si="2"/>
        <v>473620000</v>
      </c>
      <c r="G18" s="49">
        <f t="shared" si="2"/>
        <v>283526023</v>
      </c>
      <c r="H18" s="52">
        <f t="shared" si="2"/>
        <v>283526023</v>
      </c>
      <c r="I18" s="53">
        <f t="shared" si="2"/>
        <v>214904565</v>
      </c>
      <c r="J18" s="49">
        <f t="shared" si="2"/>
        <v>224674878</v>
      </c>
      <c r="K18" s="50">
        <f t="shared" si="2"/>
        <v>304014450</v>
      </c>
    </row>
    <row r="19" spans="1:11" ht="13.15" customHeight="1" x14ac:dyDescent="0.25">
      <c r="A19" s="46" t="s">
        <v>86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23066000</v>
      </c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23066000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74158652</v>
      </c>
      <c r="D23" s="36">
        <v>15318000</v>
      </c>
      <c r="E23" s="37">
        <v>15318000</v>
      </c>
      <c r="F23" s="38">
        <v>13000000</v>
      </c>
      <c r="G23" s="36">
        <v>1500000</v>
      </c>
      <c r="H23" s="39">
        <v>1500000</v>
      </c>
      <c r="I23" s="40">
        <v>29000000</v>
      </c>
      <c r="J23" s="36">
        <v>59060000</v>
      </c>
      <c r="K23" s="37">
        <v>65400000</v>
      </c>
    </row>
    <row r="24" spans="1:11" ht="13.15" customHeight="1" x14ac:dyDescent="0.25">
      <c r="A24" s="47" t="s">
        <v>38</v>
      </c>
      <c r="B24" s="28" t="s">
        <v>20</v>
      </c>
      <c r="C24" s="41">
        <v>397204142</v>
      </c>
      <c r="D24" s="41">
        <v>677763229</v>
      </c>
      <c r="E24" s="42">
        <v>677763229</v>
      </c>
      <c r="F24" s="43">
        <v>617321000</v>
      </c>
      <c r="G24" s="41">
        <v>463444986</v>
      </c>
      <c r="H24" s="44">
        <v>463444986</v>
      </c>
      <c r="I24" s="45">
        <v>359601626</v>
      </c>
      <c r="J24" s="41">
        <v>400363730</v>
      </c>
      <c r="K24" s="42">
        <v>356677620</v>
      </c>
    </row>
    <row r="25" spans="1:11" ht="13.15" customHeight="1" x14ac:dyDescent="0.25">
      <c r="A25" s="46" t="s">
        <v>87</v>
      </c>
      <c r="B25" s="28" t="s">
        <v>30</v>
      </c>
      <c r="C25" s="49">
        <f t="shared" ref="C25:K25" si="4">SUM(C23:C24)</f>
        <v>471362794</v>
      </c>
      <c r="D25" s="49">
        <f t="shared" si="4"/>
        <v>693081229</v>
      </c>
      <c r="E25" s="50">
        <f t="shared" si="4"/>
        <v>693081229</v>
      </c>
      <c r="F25" s="51">
        <f t="shared" si="4"/>
        <v>630321000</v>
      </c>
      <c r="G25" s="49">
        <f t="shared" si="4"/>
        <v>464944986</v>
      </c>
      <c r="H25" s="52">
        <f t="shared" si="4"/>
        <v>464944986</v>
      </c>
      <c r="I25" s="53">
        <f t="shared" si="4"/>
        <v>388601626</v>
      </c>
      <c r="J25" s="49">
        <f t="shared" si="4"/>
        <v>459423730</v>
      </c>
      <c r="K25" s="50">
        <f t="shared" si="4"/>
        <v>422077620</v>
      </c>
    </row>
    <row r="26" spans="1:11" ht="13.15" customHeight="1" x14ac:dyDescent="0.25">
      <c r="A26" s="46" t="s">
        <v>39</v>
      </c>
      <c r="B26" s="28" t="s">
        <v>20</v>
      </c>
      <c r="C26" s="36">
        <v>77000</v>
      </c>
      <c r="D26" s="36">
        <v>591362</v>
      </c>
      <c r="E26" s="37">
        <v>591362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>
        <v>85175000</v>
      </c>
      <c r="D27" s="1">
        <v>138000</v>
      </c>
      <c r="E27" s="2">
        <v>138000</v>
      </c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47299892</v>
      </c>
      <c r="D28" s="41">
        <v>127141020</v>
      </c>
      <c r="E28" s="42">
        <v>127141020</v>
      </c>
      <c r="F28" s="43"/>
      <c r="G28" s="41">
        <v>322001609</v>
      </c>
      <c r="H28" s="44">
        <v>322001609</v>
      </c>
      <c r="I28" s="45">
        <v>234432568</v>
      </c>
      <c r="J28" s="41">
        <v>147500000</v>
      </c>
      <c r="K28" s="42">
        <v>319085175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132474892</v>
      </c>
      <c r="D29" s="29">
        <f t="shared" si="5"/>
        <v>127279020</v>
      </c>
      <c r="E29" s="30">
        <f t="shared" si="5"/>
        <v>127279020</v>
      </c>
      <c r="F29" s="31">
        <f t="shared" si="5"/>
        <v>0</v>
      </c>
      <c r="G29" s="29">
        <f t="shared" si="5"/>
        <v>322001609</v>
      </c>
      <c r="H29" s="32">
        <f t="shared" si="5"/>
        <v>322001609</v>
      </c>
      <c r="I29" s="33">
        <f t="shared" si="5"/>
        <v>234432568</v>
      </c>
      <c r="J29" s="29">
        <f t="shared" si="5"/>
        <v>147500000</v>
      </c>
      <c r="K29" s="30">
        <f t="shared" si="5"/>
        <v>319085175</v>
      </c>
    </row>
    <row r="30" spans="1:11" ht="13.15" customHeight="1" x14ac:dyDescent="0.25">
      <c r="A30" s="46" t="s">
        <v>43</v>
      </c>
      <c r="B30" s="28" t="s">
        <v>20</v>
      </c>
      <c r="C30" s="1">
        <v>157737874</v>
      </c>
      <c r="D30" s="1">
        <v>439704837</v>
      </c>
      <c r="E30" s="2">
        <v>439704837</v>
      </c>
      <c r="F30" s="3">
        <v>212965000</v>
      </c>
      <c r="G30" s="1">
        <v>192958960</v>
      </c>
      <c r="H30" s="4">
        <v>192958960</v>
      </c>
      <c r="I30" s="5">
        <v>519964802</v>
      </c>
      <c r="J30" s="1">
        <v>258533450</v>
      </c>
      <c r="K30" s="2">
        <v>86389480</v>
      </c>
    </row>
    <row r="31" spans="1:11" ht="13.15" customHeight="1" x14ac:dyDescent="0.25">
      <c r="A31" s="46" t="s">
        <v>44</v>
      </c>
      <c r="B31" s="28" t="s">
        <v>20</v>
      </c>
      <c r="C31" s="36">
        <v>34677578</v>
      </c>
      <c r="D31" s="36">
        <v>10634404</v>
      </c>
      <c r="E31" s="37">
        <v>10634404</v>
      </c>
      <c r="F31" s="38">
        <v>423828000</v>
      </c>
      <c r="G31" s="36">
        <v>21543840</v>
      </c>
      <c r="H31" s="39">
        <v>21543840</v>
      </c>
      <c r="I31" s="40">
        <v>119832500</v>
      </c>
      <c r="J31" s="36">
        <v>69527210</v>
      </c>
      <c r="K31" s="37">
        <v>92651800</v>
      </c>
    </row>
    <row r="32" spans="1:11" ht="13.15" customHeight="1" x14ac:dyDescent="0.25">
      <c r="A32" s="46" t="s">
        <v>45</v>
      </c>
      <c r="B32" s="28" t="s">
        <v>20</v>
      </c>
      <c r="C32" s="36">
        <v>243219378</v>
      </c>
      <c r="D32" s="36">
        <v>55406000</v>
      </c>
      <c r="E32" s="37">
        <v>55406000</v>
      </c>
      <c r="F32" s="38">
        <v>333015000</v>
      </c>
      <c r="G32" s="36">
        <v>309245090</v>
      </c>
      <c r="H32" s="39">
        <v>309245090</v>
      </c>
      <c r="I32" s="40">
        <v>309567560</v>
      </c>
      <c r="J32" s="36">
        <v>212680000</v>
      </c>
      <c r="K32" s="37">
        <v>155701580</v>
      </c>
    </row>
    <row r="33" spans="1:11" ht="13.15" customHeight="1" x14ac:dyDescent="0.25">
      <c r="A33" s="46" t="s">
        <v>46</v>
      </c>
      <c r="B33" s="48" t="s">
        <v>20</v>
      </c>
      <c r="C33" s="36">
        <v>117848378</v>
      </c>
      <c r="D33" s="36">
        <v>70800000</v>
      </c>
      <c r="E33" s="37">
        <v>70800000</v>
      </c>
      <c r="F33" s="38">
        <v>118000000</v>
      </c>
      <c r="G33" s="36">
        <v>67094827</v>
      </c>
      <c r="H33" s="39">
        <v>67094827</v>
      </c>
      <c r="I33" s="40">
        <v>300600000</v>
      </c>
      <c r="J33" s="36">
        <v>303095000</v>
      </c>
      <c r="K33" s="37">
        <v>206010875</v>
      </c>
    </row>
    <row r="34" spans="1:11" ht="13.15" customHeight="1" x14ac:dyDescent="0.25">
      <c r="A34" s="46" t="s">
        <v>47</v>
      </c>
      <c r="B34" s="28" t="s">
        <v>20</v>
      </c>
      <c r="C34" s="36"/>
      <c r="D34" s="36">
        <v>370000</v>
      </c>
      <c r="E34" s="37">
        <v>370000</v>
      </c>
      <c r="F34" s="38">
        <v>1350000</v>
      </c>
      <c r="G34" s="36">
        <v>400000</v>
      </c>
      <c r="H34" s="39">
        <v>400000</v>
      </c>
      <c r="I34" s="40">
        <v>1200000</v>
      </c>
      <c r="J34" s="36">
        <v>938000</v>
      </c>
      <c r="K34" s="37">
        <v>27360000</v>
      </c>
    </row>
    <row r="35" spans="1:11" ht="13.15" customHeight="1" x14ac:dyDescent="0.25">
      <c r="A35" s="46" t="s">
        <v>48</v>
      </c>
      <c r="B35" s="28" t="s">
        <v>20</v>
      </c>
      <c r="C35" s="36">
        <v>7942366</v>
      </c>
      <c r="D35" s="36">
        <v>1766000</v>
      </c>
      <c r="E35" s="37">
        <v>1766000</v>
      </c>
      <c r="F35" s="38">
        <v>2000000</v>
      </c>
      <c r="G35" s="36">
        <v>1500000</v>
      </c>
      <c r="H35" s="39">
        <v>1500000</v>
      </c>
      <c r="I35" s="40">
        <v>1200000</v>
      </c>
      <c r="J35" s="36">
        <v>1675000</v>
      </c>
      <c r="K35" s="37">
        <v>1200000</v>
      </c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1667668088</v>
      </c>
      <c r="D40" s="29">
        <f t="shared" ref="D40:K40" si="7">D50+D53+D54+D57+D60+D61+SUM(D64:D70)+D73</f>
        <v>1062874104</v>
      </c>
      <c r="E40" s="30">
        <f t="shared" si="7"/>
        <v>1062874104</v>
      </c>
      <c r="F40" s="31">
        <f t="shared" si="7"/>
        <v>1216777000</v>
      </c>
      <c r="G40" s="29">
        <f t="shared" si="7"/>
        <v>1235097811</v>
      </c>
      <c r="H40" s="32">
        <f t="shared" si="7"/>
        <v>1235097811</v>
      </c>
      <c r="I40" s="33">
        <f t="shared" si="7"/>
        <v>1084413070</v>
      </c>
      <c r="J40" s="29">
        <f t="shared" si="7"/>
        <v>1002200776</v>
      </c>
      <c r="K40" s="30">
        <f t="shared" si="7"/>
        <v>1224277865</v>
      </c>
    </row>
    <row r="41" spans="1:11" ht="13.15" customHeight="1" x14ac:dyDescent="0.25">
      <c r="A41" s="35" t="s">
        <v>19</v>
      </c>
      <c r="B41" s="28" t="s">
        <v>20</v>
      </c>
      <c r="C41" s="36">
        <v>408737190</v>
      </c>
      <c r="D41" s="36">
        <v>184329363</v>
      </c>
      <c r="E41" s="37">
        <v>184329363</v>
      </c>
      <c r="F41" s="38">
        <v>240429000</v>
      </c>
      <c r="G41" s="36">
        <v>336285019</v>
      </c>
      <c r="H41" s="39">
        <v>336285019</v>
      </c>
      <c r="I41" s="40">
        <v>277906166</v>
      </c>
      <c r="J41" s="36">
        <v>137047500</v>
      </c>
      <c r="K41" s="37">
        <v>327150000</v>
      </c>
    </row>
    <row r="42" spans="1:11" ht="13.15" customHeight="1" x14ac:dyDescent="0.25">
      <c r="A42" s="35" t="s">
        <v>21</v>
      </c>
      <c r="B42" s="28" t="s">
        <v>20</v>
      </c>
      <c r="C42" s="36">
        <v>68913661</v>
      </c>
      <c r="D42" s="36">
        <v>160435376</v>
      </c>
      <c r="E42" s="37">
        <v>160435376</v>
      </c>
      <c r="F42" s="38">
        <v>112000000</v>
      </c>
      <c r="G42" s="36">
        <v>66500000</v>
      </c>
      <c r="H42" s="39">
        <v>66500000</v>
      </c>
      <c r="I42" s="40">
        <v>83053000</v>
      </c>
      <c r="J42" s="36">
        <v>87259526</v>
      </c>
      <c r="K42" s="37">
        <v>34735690</v>
      </c>
    </row>
    <row r="43" spans="1:11" ht="13.15" customHeight="1" x14ac:dyDescent="0.25">
      <c r="A43" s="35" t="s">
        <v>22</v>
      </c>
      <c r="B43" s="28" t="s">
        <v>20</v>
      </c>
      <c r="C43" s="36">
        <v>240483655</v>
      </c>
      <c r="D43" s="36">
        <v>246501287</v>
      </c>
      <c r="E43" s="37">
        <v>246501287</v>
      </c>
      <c r="F43" s="38">
        <v>400000000</v>
      </c>
      <c r="G43" s="36">
        <v>540374000</v>
      </c>
      <c r="H43" s="39">
        <v>540374000</v>
      </c>
      <c r="I43" s="40">
        <v>415750000</v>
      </c>
      <c r="J43" s="36">
        <v>404150250</v>
      </c>
      <c r="K43" s="37">
        <v>406845350</v>
      </c>
    </row>
    <row r="44" spans="1:11" ht="13.15" customHeight="1" x14ac:dyDescent="0.25">
      <c r="A44" s="35" t="s">
        <v>23</v>
      </c>
      <c r="B44" s="28" t="s">
        <v>20</v>
      </c>
      <c r="C44" s="36">
        <v>273185718</v>
      </c>
      <c r="D44" s="36">
        <v>70335420</v>
      </c>
      <c r="E44" s="37">
        <v>70335420</v>
      </c>
      <c r="F44" s="38">
        <v>72000000</v>
      </c>
      <c r="G44" s="36">
        <v>35946873</v>
      </c>
      <c r="H44" s="39">
        <v>35946873</v>
      </c>
      <c r="I44" s="40">
        <v>51500000</v>
      </c>
      <c r="J44" s="36">
        <v>98000000</v>
      </c>
      <c r="K44" s="37">
        <v>151000000</v>
      </c>
    </row>
    <row r="45" spans="1:11" ht="13.15" customHeight="1" x14ac:dyDescent="0.25">
      <c r="A45" s="35" t="s">
        <v>24</v>
      </c>
      <c r="B45" s="28" t="s">
        <v>20</v>
      </c>
      <c r="C45" s="36">
        <v>118563207</v>
      </c>
      <c r="D45" s="36">
        <v>252344093</v>
      </c>
      <c r="E45" s="37">
        <v>252344093</v>
      </c>
      <c r="F45" s="38">
        <v>27000000</v>
      </c>
      <c r="G45" s="36">
        <v>77921185</v>
      </c>
      <c r="H45" s="39">
        <v>77921185</v>
      </c>
      <c r="I45" s="40">
        <v>73000000</v>
      </c>
      <c r="J45" s="36">
        <v>85000000</v>
      </c>
      <c r="K45" s="37">
        <v>60000000</v>
      </c>
    </row>
    <row r="46" spans="1:11" ht="13.15" customHeight="1" x14ac:dyDescent="0.25">
      <c r="A46" s="35" t="s">
        <v>25</v>
      </c>
      <c r="B46" s="28" t="s">
        <v>20</v>
      </c>
      <c r="C46" s="36">
        <v>26998680</v>
      </c>
      <c r="D46" s="36">
        <v>14837435</v>
      </c>
      <c r="E46" s="37">
        <v>14837435</v>
      </c>
      <c r="F46" s="38">
        <v>31500000</v>
      </c>
      <c r="G46" s="36">
        <v>13033334</v>
      </c>
      <c r="H46" s="39">
        <v>13033334</v>
      </c>
      <c r="I46" s="40">
        <v>65204000</v>
      </c>
      <c r="J46" s="36">
        <v>95000000</v>
      </c>
      <c r="K46" s="37">
        <v>120296000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>
        <v>-17617000</v>
      </c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1119265111</v>
      </c>
      <c r="D50" s="29">
        <f t="shared" ref="D50:K50" si="8">SUM(D41:D49)</f>
        <v>928782974</v>
      </c>
      <c r="E50" s="30">
        <f t="shared" si="8"/>
        <v>928782974</v>
      </c>
      <c r="F50" s="31">
        <f t="shared" si="8"/>
        <v>882929000</v>
      </c>
      <c r="G50" s="29">
        <f t="shared" si="8"/>
        <v>1070060411</v>
      </c>
      <c r="H50" s="32">
        <f t="shared" si="8"/>
        <v>1070060411</v>
      </c>
      <c r="I50" s="33">
        <f t="shared" si="8"/>
        <v>966413166</v>
      </c>
      <c r="J50" s="29">
        <f t="shared" si="8"/>
        <v>906457276</v>
      </c>
      <c r="K50" s="30">
        <f t="shared" si="8"/>
        <v>1100027040</v>
      </c>
    </row>
    <row r="51" spans="1:11" ht="13.15" customHeight="1" x14ac:dyDescent="0.25">
      <c r="A51" s="47" t="s">
        <v>31</v>
      </c>
      <c r="B51" s="48" t="s">
        <v>20</v>
      </c>
      <c r="C51" s="36">
        <v>25401000</v>
      </c>
      <c r="D51" s="36">
        <v>8412741</v>
      </c>
      <c r="E51" s="37">
        <v>8412741</v>
      </c>
      <c r="F51" s="38">
        <v>54848000</v>
      </c>
      <c r="G51" s="36">
        <v>33138800</v>
      </c>
      <c r="H51" s="39">
        <v>33138800</v>
      </c>
      <c r="I51" s="40">
        <v>44763866</v>
      </c>
      <c r="J51" s="36">
        <v>29653500</v>
      </c>
      <c r="K51" s="37">
        <v>14930000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>
        <v>13764360</v>
      </c>
      <c r="E52" s="42">
        <v>13764360</v>
      </c>
      <c r="F52" s="43"/>
      <c r="G52" s="41">
        <v>120000</v>
      </c>
      <c r="H52" s="44">
        <v>120000</v>
      </c>
      <c r="I52" s="45">
        <v>1000000</v>
      </c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25401000</v>
      </c>
      <c r="D53" s="49">
        <f t="shared" si="9"/>
        <v>22177101</v>
      </c>
      <c r="E53" s="50">
        <f t="shared" si="9"/>
        <v>22177101</v>
      </c>
      <c r="F53" s="51">
        <f t="shared" si="9"/>
        <v>54848000</v>
      </c>
      <c r="G53" s="49">
        <f t="shared" si="9"/>
        <v>33258800</v>
      </c>
      <c r="H53" s="52">
        <f t="shared" si="9"/>
        <v>33258800</v>
      </c>
      <c r="I53" s="53">
        <f t="shared" si="9"/>
        <v>45763866</v>
      </c>
      <c r="J53" s="49">
        <f t="shared" si="9"/>
        <v>29653500</v>
      </c>
      <c r="K53" s="50">
        <f t="shared" si="9"/>
        <v>14930000</v>
      </c>
    </row>
    <row r="54" spans="1:11" ht="13.15" customHeight="1" x14ac:dyDescent="0.25">
      <c r="A54" s="46" t="s">
        <v>86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57786000</v>
      </c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57786000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90254298</v>
      </c>
      <c r="D58" s="36"/>
      <c r="E58" s="37"/>
      <c r="F58" s="38">
        <v>28000000</v>
      </c>
      <c r="G58" s="36">
        <v>26600000</v>
      </c>
      <c r="H58" s="39">
        <v>26600000</v>
      </c>
      <c r="I58" s="40">
        <v>1600000</v>
      </c>
      <c r="J58" s="36"/>
      <c r="K58" s="37">
        <v>17667000</v>
      </c>
    </row>
    <row r="59" spans="1:11" ht="13.15" customHeight="1" x14ac:dyDescent="0.25">
      <c r="A59" s="47" t="s">
        <v>38</v>
      </c>
      <c r="B59" s="28" t="s">
        <v>20</v>
      </c>
      <c r="C59" s="41">
        <v>50713073</v>
      </c>
      <c r="D59" s="41">
        <v>37357000</v>
      </c>
      <c r="E59" s="42">
        <v>37357000</v>
      </c>
      <c r="F59" s="43">
        <v>198000000</v>
      </c>
      <c r="G59" s="41">
        <v>92722000</v>
      </c>
      <c r="H59" s="44">
        <v>92722000</v>
      </c>
      <c r="I59" s="45">
        <v>62017675</v>
      </c>
      <c r="J59" s="41">
        <v>55550000</v>
      </c>
      <c r="K59" s="42">
        <v>83053825</v>
      </c>
    </row>
    <row r="60" spans="1:11" ht="13.15" customHeight="1" x14ac:dyDescent="0.25">
      <c r="A60" s="46" t="s">
        <v>87</v>
      </c>
      <c r="B60" s="28" t="s">
        <v>30</v>
      </c>
      <c r="C60" s="49">
        <f t="shared" ref="C60:K60" si="11">SUM(C58:C59)</f>
        <v>140967371</v>
      </c>
      <c r="D60" s="49">
        <f t="shared" si="11"/>
        <v>37357000</v>
      </c>
      <c r="E60" s="50">
        <f t="shared" si="11"/>
        <v>37357000</v>
      </c>
      <c r="F60" s="51">
        <f t="shared" si="11"/>
        <v>226000000</v>
      </c>
      <c r="G60" s="49">
        <f t="shared" si="11"/>
        <v>119322000</v>
      </c>
      <c r="H60" s="52">
        <f t="shared" si="11"/>
        <v>119322000</v>
      </c>
      <c r="I60" s="53">
        <f t="shared" si="11"/>
        <v>63617675</v>
      </c>
      <c r="J60" s="49">
        <f t="shared" si="11"/>
        <v>55550000</v>
      </c>
      <c r="K60" s="50">
        <f t="shared" si="11"/>
        <v>100720825</v>
      </c>
    </row>
    <row r="61" spans="1:11" ht="13.15" customHeight="1" x14ac:dyDescent="0.25">
      <c r="A61" s="46" t="s">
        <v>39</v>
      </c>
      <c r="B61" s="28" t="s">
        <v>20</v>
      </c>
      <c r="C61" s="36">
        <v>11268700</v>
      </c>
      <c r="D61" s="36">
        <v>886075</v>
      </c>
      <c r="E61" s="37">
        <v>886075</v>
      </c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128604000</v>
      </c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128604000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19053910</v>
      </c>
      <c r="D65" s="1"/>
      <c r="E65" s="2"/>
      <c r="F65" s="3">
        <v>12000000</v>
      </c>
      <c r="G65" s="1">
        <v>12000000</v>
      </c>
      <c r="H65" s="4">
        <v>12000000</v>
      </c>
      <c r="I65" s="5">
        <v>6818363</v>
      </c>
      <c r="J65" s="1">
        <v>8040000</v>
      </c>
      <c r="K65" s="2">
        <v>3600000</v>
      </c>
    </row>
    <row r="66" spans="1:11" ht="13.15" customHeight="1" x14ac:dyDescent="0.25">
      <c r="A66" s="46" t="s">
        <v>44</v>
      </c>
      <c r="B66" s="28" t="s">
        <v>20</v>
      </c>
      <c r="C66" s="36">
        <v>3182000</v>
      </c>
      <c r="D66" s="36">
        <v>25000</v>
      </c>
      <c r="E66" s="37">
        <v>25000</v>
      </c>
      <c r="F66" s="38">
        <v>1000000</v>
      </c>
      <c r="G66" s="36">
        <v>96600</v>
      </c>
      <c r="H66" s="39">
        <v>96600</v>
      </c>
      <c r="I66" s="40">
        <v>800000</v>
      </c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10128000</v>
      </c>
      <c r="D67" s="36">
        <v>53597000</v>
      </c>
      <c r="E67" s="37">
        <v>53597000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149873996</v>
      </c>
      <c r="D68" s="36">
        <v>20048954</v>
      </c>
      <c r="E68" s="37">
        <v>20048954</v>
      </c>
      <c r="F68" s="38">
        <v>40000000</v>
      </c>
      <c r="G68" s="36">
        <v>360000</v>
      </c>
      <c r="H68" s="39">
        <v>360000</v>
      </c>
      <c r="I68" s="40">
        <v>1000000</v>
      </c>
      <c r="J68" s="36">
        <v>2500000</v>
      </c>
      <c r="K68" s="37">
        <v>5000000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>
        <v>2138000</v>
      </c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1021086438</v>
      </c>
      <c r="D75" s="29">
        <f t="shared" ref="D75:K75" si="14">D85+D88+D89+D92+D95+D96+SUM(D99:D105)+D108</f>
        <v>2055035353</v>
      </c>
      <c r="E75" s="30">
        <f t="shared" si="14"/>
        <v>2055035353</v>
      </c>
      <c r="F75" s="31">
        <f t="shared" si="14"/>
        <v>2089424000</v>
      </c>
      <c r="G75" s="29">
        <f t="shared" si="14"/>
        <v>1674047882</v>
      </c>
      <c r="H75" s="32">
        <f t="shared" si="14"/>
        <v>1674047882</v>
      </c>
      <c r="I75" s="33">
        <f t="shared" si="14"/>
        <v>1819871901</v>
      </c>
      <c r="J75" s="29">
        <f t="shared" si="14"/>
        <v>2402342206</v>
      </c>
      <c r="K75" s="30">
        <f t="shared" si="14"/>
        <v>2698375360</v>
      </c>
    </row>
    <row r="76" spans="1:11" ht="13.15" customHeight="1" x14ac:dyDescent="0.25">
      <c r="A76" s="35" t="s">
        <v>19</v>
      </c>
      <c r="B76" s="28" t="s">
        <v>20</v>
      </c>
      <c r="C76" s="36">
        <v>325178944</v>
      </c>
      <c r="D76" s="36">
        <v>340263969</v>
      </c>
      <c r="E76" s="37">
        <v>340263969</v>
      </c>
      <c r="F76" s="38">
        <v>489867000</v>
      </c>
      <c r="G76" s="36">
        <v>290855458</v>
      </c>
      <c r="H76" s="39">
        <v>290855458</v>
      </c>
      <c r="I76" s="40">
        <v>224009846</v>
      </c>
      <c r="J76" s="36">
        <v>323770407</v>
      </c>
      <c r="K76" s="37">
        <v>351700000</v>
      </c>
    </row>
    <row r="77" spans="1:11" ht="13.15" customHeight="1" x14ac:dyDescent="0.25">
      <c r="A77" s="35" t="s">
        <v>21</v>
      </c>
      <c r="B77" s="28" t="s">
        <v>20</v>
      </c>
      <c r="C77" s="36">
        <v>6568000</v>
      </c>
      <c r="D77" s="36">
        <v>13316899</v>
      </c>
      <c r="E77" s="37">
        <v>13316899</v>
      </c>
      <c r="F77" s="38">
        <v>40000000</v>
      </c>
      <c r="G77" s="36">
        <v>41400000</v>
      </c>
      <c r="H77" s="39">
        <v>41400000</v>
      </c>
      <c r="I77" s="40">
        <v>33850000</v>
      </c>
      <c r="J77" s="36">
        <v>43750000</v>
      </c>
      <c r="K77" s="37">
        <v>29700000</v>
      </c>
    </row>
    <row r="78" spans="1:11" ht="13.15" customHeight="1" x14ac:dyDescent="0.25">
      <c r="A78" s="35" t="s">
        <v>22</v>
      </c>
      <c r="B78" s="28" t="s">
        <v>20</v>
      </c>
      <c r="C78" s="36">
        <v>50215194</v>
      </c>
      <c r="D78" s="36">
        <v>127113734</v>
      </c>
      <c r="E78" s="37">
        <v>127113734</v>
      </c>
      <c r="F78" s="38">
        <v>170000000</v>
      </c>
      <c r="G78" s="36">
        <v>145970000</v>
      </c>
      <c r="H78" s="39">
        <v>145970000</v>
      </c>
      <c r="I78" s="40">
        <v>206500000</v>
      </c>
      <c r="J78" s="36">
        <v>299010750</v>
      </c>
      <c r="K78" s="37">
        <v>305718800</v>
      </c>
    </row>
    <row r="79" spans="1:11" ht="13.15" customHeight="1" x14ac:dyDescent="0.25">
      <c r="A79" s="35" t="s">
        <v>23</v>
      </c>
      <c r="B79" s="28" t="s">
        <v>20</v>
      </c>
      <c r="C79" s="36">
        <v>190312884</v>
      </c>
      <c r="D79" s="36">
        <v>399049798</v>
      </c>
      <c r="E79" s="37">
        <v>399049798</v>
      </c>
      <c r="F79" s="38">
        <v>328000000</v>
      </c>
      <c r="G79" s="36">
        <v>246055000</v>
      </c>
      <c r="H79" s="39">
        <v>246055000</v>
      </c>
      <c r="I79" s="40">
        <v>369600000</v>
      </c>
      <c r="J79" s="36">
        <v>502172000</v>
      </c>
      <c r="K79" s="37">
        <v>413385000</v>
      </c>
    </row>
    <row r="80" spans="1:11" ht="13.15" customHeight="1" x14ac:dyDescent="0.25">
      <c r="A80" s="35" t="s">
        <v>24</v>
      </c>
      <c r="B80" s="28" t="s">
        <v>20</v>
      </c>
      <c r="C80" s="36">
        <v>15338761</v>
      </c>
      <c r="D80" s="36">
        <v>97838200</v>
      </c>
      <c r="E80" s="37">
        <v>97838200</v>
      </c>
      <c r="F80" s="38">
        <v>86000000</v>
      </c>
      <c r="G80" s="36">
        <v>53607075</v>
      </c>
      <c r="H80" s="39">
        <v>53607075</v>
      </c>
      <c r="I80" s="40">
        <v>64586000</v>
      </c>
      <c r="J80" s="36">
        <v>181500000</v>
      </c>
      <c r="K80" s="37">
        <v>270000000</v>
      </c>
    </row>
    <row r="81" spans="1:11" ht="13.15" customHeight="1" x14ac:dyDescent="0.25">
      <c r="A81" s="35" t="s">
        <v>25</v>
      </c>
      <c r="B81" s="28" t="s">
        <v>20</v>
      </c>
      <c r="C81" s="36">
        <v>17944</v>
      </c>
      <c r="D81" s="36">
        <v>1729948</v>
      </c>
      <c r="E81" s="37">
        <v>1729948</v>
      </c>
      <c r="F81" s="38">
        <v>16100000</v>
      </c>
      <c r="G81" s="36">
        <v>27900000</v>
      </c>
      <c r="H81" s="39">
        <v>27900000</v>
      </c>
      <c r="I81" s="40">
        <v>55500000</v>
      </c>
      <c r="J81" s="36">
        <v>166871000</v>
      </c>
      <c r="K81" s="37">
        <v>341003000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>
        <v>5000000</v>
      </c>
      <c r="G84" s="41"/>
      <c r="H84" s="44"/>
      <c r="I84" s="45">
        <v>10000000</v>
      </c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587631727</v>
      </c>
      <c r="D85" s="29">
        <f t="shared" ref="D85:K85" si="15">SUM(D76:D84)</f>
        <v>979312548</v>
      </c>
      <c r="E85" s="30">
        <f t="shared" si="15"/>
        <v>979312548</v>
      </c>
      <c r="F85" s="31">
        <f t="shared" si="15"/>
        <v>1134967000</v>
      </c>
      <c r="G85" s="29">
        <f t="shared" si="15"/>
        <v>805787533</v>
      </c>
      <c r="H85" s="32">
        <f t="shared" si="15"/>
        <v>805787533</v>
      </c>
      <c r="I85" s="33">
        <f t="shared" si="15"/>
        <v>964045846</v>
      </c>
      <c r="J85" s="29">
        <f t="shared" si="15"/>
        <v>1517074157</v>
      </c>
      <c r="K85" s="30">
        <f t="shared" si="15"/>
        <v>1711506800</v>
      </c>
    </row>
    <row r="86" spans="1:11" ht="13.15" customHeight="1" x14ac:dyDescent="0.25">
      <c r="A86" s="47" t="s">
        <v>31</v>
      </c>
      <c r="B86" s="48" t="s">
        <v>20</v>
      </c>
      <c r="C86" s="36">
        <v>92046003</v>
      </c>
      <c r="D86" s="36">
        <v>83208597</v>
      </c>
      <c r="E86" s="37">
        <v>83208597</v>
      </c>
      <c r="F86" s="38">
        <v>169114000</v>
      </c>
      <c r="G86" s="36">
        <v>125951549</v>
      </c>
      <c r="H86" s="39">
        <v>125951549</v>
      </c>
      <c r="I86" s="40">
        <v>142843755</v>
      </c>
      <c r="J86" s="36">
        <v>168032159</v>
      </c>
      <c r="K86" s="37">
        <v>180898640</v>
      </c>
    </row>
    <row r="87" spans="1:11" ht="13.15" customHeight="1" x14ac:dyDescent="0.25">
      <c r="A87" s="47" t="s">
        <v>32</v>
      </c>
      <c r="B87" s="28" t="s">
        <v>20</v>
      </c>
      <c r="C87" s="41">
        <v>59000</v>
      </c>
      <c r="D87" s="41">
        <v>12552000</v>
      </c>
      <c r="E87" s="42">
        <v>12552000</v>
      </c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92105003</v>
      </c>
      <c r="D88" s="49">
        <f t="shared" si="16"/>
        <v>95760597</v>
      </c>
      <c r="E88" s="50">
        <f t="shared" si="16"/>
        <v>95760597</v>
      </c>
      <c r="F88" s="51">
        <f t="shared" si="16"/>
        <v>169114000</v>
      </c>
      <c r="G88" s="49">
        <f t="shared" si="16"/>
        <v>125951549</v>
      </c>
      <c r="H88" s="52">
        <f t="shared" si="16"/>
        <v>125951549</v>
      </c>
      <c r="I88" s="53">
        <f t="shared" si="16"/>
        <v>142843755</v>
      </c>
      <c r="J88" s="49">
        <f t="shared" si="16"/>
        <v>168032159</v>
      </c>
      <c r="K88" s="50">
        <f t="shared" si="16"/>
        <v>180898640</v>
      </c>
    </row>
    <row r="89" spans="1:11" ht="13.15" customHeight="1" x14ac:dyDescent="0.25">
      <c r="A89" s="46" t="s">
        <v>86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>
        <v>72035000</v>
      </c>
      <c r="D91" s="41">
        <v>996000</v>
      </c>
      <c r="E91" s="42">
        <v>996000</v>
      </c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72035000</v>
      </c>
      <c r="D92" s="29">
        <f t="shared" si="17"/>
        <v>996000</v>
      </c>
      <c r="E92" s="30">
        <f t="shared" si="17"/>
        <v>996000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59256000</v>
      </c>
      <c r="D93" s="36">
        <v>58205000</v>
      </c>
      <c r="E93" s="37">
        <v>58205000</v>
      </c>
      <c r="F93" s="38">
        <v>60753000</v>
      </c>
      <c r="G93" s="36">
        <v>30523800</v>
      </c>
      <c r="H93" s="39">
        <v>30523800</v>
      </c>
      <c r="I93" s="40">
        <v>37085100</v>
      </c>
      <c r="J93" s="36">
        <v>62404200</v>
      </c>
      <c r="K93" s="37">
        <v>45400000</v>
      </c>
    </row>
    <row r="94" spans="1:11" ht="13.15" customHeight="1" x14ac:dyDescent="0.25">
      <c r="A94" s="47" t="s">
        <v>38</v>
      </c>
      <c r="B94" s="28" t="s">
        <v>20</v>
      </c>
      <c r="C94" s="41">
        <v>99441000</v>
      </c>
      <c r="D94" s="41">
        <v>634842000</v>
      </c>
      <c r="E94" s="42">
        <v>634842000</v>
      </c>
      <c r="F94" s="43">
        <v>503075000</v>
      </c>
      <c r="G94" s="41">
        <v>604074000</v>
      </c>
      <c r="H94" s="44">
        <v>604074000</v>
      </c>
      <c r="I94" s="45">
        <v>471934000</v>
      </c>
      <c r="J94" s="41">
        <v>469871000</v>
      </c>
      <c r="K94" s="42">
        <v>615019000</v>
      </c>
    </row>
    <row r="95" spans="1:11" ht="13.15" customHeight="1" x14ac:dyDescent="0.25">
      <c r="A95" s="46" t="s">
        <v>87</v>
      </c>
      <c r="B95" s="28" t="s">
        <v>30</v>
      </c>
      <c r="C95" s="49">
        <f t="shared" ref="C95:K95" si="18">SUM(C93:C94)</f>
        <v>158697000</v>
      </c>
      <c r="D95" s="49">
        <f t="shared" si="18"/>
        <v>693047000</v>
      </c>
      <c r="E95" s="50">
        <f t="shared" si="18"/>
        <v>693047000</v>
      </c>
      <c r="F95" s="51">
        <f t="shared" si="18"/>
        <v>563828000</v>
      </c>
      <c r="G95" s="49">
        <f t="shared" si="18"/>
        <v>634597800</v>
      </c>
      <c r="H95" s="52">
        <f t="shared" si="18"/>
        <v>634597800</v>
      </c>
      <c r="I95" s="53">
        <f t="shared" si="18"/>
        <v>509019100</v>
      </c>
      <c r="J95" s="49">
        <f t="shared" si="18"/>
        <v>532275200</v>
      </c>
      <c r="K95" s="50">
        <f t="shared" si="18"/>
        <v>660419000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39676009</v>
      </c>
      <c r="D98" s="41">
        <v>165971869</v>
      </c>
      <c r="E98" s="42">
        <v>165971869</v>
      </c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39676009</v>
      </c>
      <c r="D99" s="29">
        <f t="shared" si="19"/>
        <v>165971869</v>
      </c>
      <c r="E99" s="30">
        <f t="shared" si="19"/>
        <v>165971869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35907127</v>
      </c>
      <c r="D100" s="1">
        <v>56986524</v>
      </c>
      <c r="E100" s="2">
        <v>56986524</v>
      </c>
      <c r="F100" s="3">
        <v>4000000</v>
      </c>
      <c r="G100" s="1">
        <v>1500000</v>
      </c>
      <c r="H100" s="4">
        <v>1500000</v>
      </c>
      <c r="I100" s="5">
        <v>1200000</v>
      </c>
      <c r="J100" s="1">
        <v>2680000</v>
      </c>
      <c r="K100" s="2">
        <v>2400000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>
        <v>36000</v>
      </c>
      <c r="E101" s="37">
        <v>36000</v>
      </c>
      <c r="F101" s="38">
        <v>1780000</v>
      </c>
      <c r="G101" s="36">
        <v>1415000</v>
      </c>
      <c r="H101" s="39">
        <v>1415000</v>
      </c>
      <c r="I101" s="40">
        <v>1424000</v>
      </c>
      <c r="J101" s="36">
        <v>7035000</v>
      </c>
      <c r="K101" s="37">
        <v>6300000</v>
      </c>
    </row>
    <row r="102" spans="1:11" ht="13.15" customHeight="1" x14ac:dyDescent="0.25">
      <c r="A102" s="46" t="s">
        <v>45</v>
      </c>
      <c r="B102" s="28" t="s">
        <v>20</v>
      </c>
      <c r="C102" s="36">
        <v>3899000</v>
      </c>
      <c r="D102" s="36">
        <v>21181739</v>
      </c>
      <c r="E102" s="37">
        <v>21181739</v>
      </c>
      <c r="F102" s="38">
        <v>65120000</v>
      </c>
      <c r="G102" s="36">
        <v>44496000</v>
      </c>
      <c r="H102" s="39">
        <v>44496000</v>
      </c>
      <c r="I102" s="40">
        <v>38890200</v>
      </c>
      <c r="J102" s="36">
        <v>53004120</v>
      </c>
      <c r="K102" s="37">
        <v>62008320</v>
      </c>
    </row>
    <row r="103" spans="1:11" ht="13.15" customHeight="1" x14ac:dyDescent="0.25">
      <c r="A103" s="46" t="s">
        <v>46</v>
      </c>
      <c r="B103" s="48" t="s">
        <v>20</v>
      </c>
      <c r="C103" s="36">
        <v>12549000</v>
      </c>
      <c r="D103" s="36">
        <v>41617076</v>
      </c>
      <c r="E103" s="37">
        <v>41617076</v>
      </c>
      <c r="F103" s="38">
        <v>140615000</v>
      </c>
      <c r="G103" s="36">
        <v>55800000</v>
      </c>
      <c r="H103" s="39">
        <v>55800000</v>
      </c>
      <c r="I103" s="40">
        <v>158849000</v>
      </c>
      <c r="J103" s="36">
        <v>118221570</v>
      </c>
      <c r="K103" s="37">
        <v>71242600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>
        <v>18586572</v>
      </c>
      <c r="D105" s="36">
        <v>126000</v>
      </c>
      <c r="E105" s="37">
        <v>126000</v>
      </c>
      <c r="F105" s="38">
        <v>10000000</v>
      </c>
      <c r="G105" s="36">
        <v>4500000</v>
      </c>
      <c r="H105" s="39">
        <v>4500000</v>
      </c>
      <c r="I105" s="40">
        <v>3600000</v>
      </c>
      <c r="J105" s="36">
        <v>4020000</v>
      </c>
      <c r="K105" s="37">
        <v>3600000</v>
      </c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6098439946</v>
      </c>
      <c r="D110" s="29">
        <f t="shared" ref="D110:K110" si="21">D120+D123+D124+D127+D130+D131+SUM(D134:D140)+D143</f>
        <v>6645901983</v>
      </c>
      <c r="E110" s="30">
        <f t="shared" si="21"/>
        <v>6645901983</v>
      </c>
      <c r="F110" s="31">
        <f t="shared" si="21"/>
        <v>7642206000</v>
      </c>
      <c r="G110" s="29">
        <f t="shared" si="21"/>
        <v>6903334000</v>
      </c>
      <c r="H110" s="32">
        <f t="shared" si="21"/>
        <v>6903334000</v>
      </c>
      <c r="I110" s="33">
        <f t="shared" si="21"/>
        <v>7414826000</v>
      </c>
      <c r="J110" s="29">
        <f t="shared" si="21"/>
        <v>7880921000</v>
      </c>
      <c r="K110" s="30">
        <f t="shared" si="21"/>
        <v>7425162000</v>
      </c>
    </row>
    <row r="111" spans="1:11" ht="13.15" customHeight="1" x14ac:dyDescent="0.25">
      <c r="A111" s="35" t="s">
        <v>19</v>
      </c>
      <c r="B111" s="28" t="s">
        <v>20</v>
      </c>
      <c r="C111" s="36">
        <v>2000784047</v>
      </c>
      <c r="D111" s="36">
        <v>1340971277</v>
      </c>
      <c r="E111" s="37">
        <v>1340971277</v>
      </c>
      <c r="F111" s="38">
        <v>1670953000</v>
      </c>
      <c r="G111" s="36">
        <v>1570233477</v>
      </c>
      <c r="H111" s="39">
        <v>1570233477</v>
      </c>
      <c r="I111" s="40">
        <v>1443252609</v>
      </c>
      <c r="J111" s="36">
        <v>1807139907</v>
      </c>
      <c r="K111" s="37">
        <v>1022909000</v>
      </c>
    </row>
    <row r="112" spans="1:11" ht="13.15" customHeight="1" x14ac:dyDescent="0.25">
      <c r="A112" s="35" t="s">
        <v>21</v>
      </c>
      <c r="B112" s="28" t="s">
        <v>20</v>
      </c>
      <c r="C112" s="36">
        <v>77009769</v>
      </c>
      <c r="D112" s="36">
        <v>173752275</v>
      </c>
      <c r="E112" s="37">
        <v>173752275</v>
      </c>
      <c r="F112" s="38">
        <v>174808000</v>
      </c>
      <c r="G112" s="36">
        <v>132584000</v>
      </c>
      <c r="H112" s="39">
        <v>132584000</v>
      </c>
      <c r="I112" s="40">
        <v>143649400</v>
      </c>
      <c r="J112" s="36">
        <v>151755526</v>
      </c>
      <c r="K112" s="37">
        <v>80130490</v>
      </c>
    </row>
    <row r="113" spans="1:11" ht="13.15" customHeight="1" x14ac:dyDescent="0.25">
      <c r="A113" s="35" t="s">
        <v>22</v>
      </c>
      <c r="B113" s="28" t="s">
        <v>20</v>
      </c>
      <c r="C113" s="36">
        <v>574834695</v>
      </c>
      <c r="D113" s="36">
        <v>952225624</v>
      </c>
      <c r="E113" s="37">
        <v>952225624</v>
      </c>
      <c r="F113" s="38">
        <v>992000000</v>
      </c>
      <c r="G113" s="36">
        <v>1215500800</v>
      </c>
      <c r="H113" s="39">
        <v>1215500800</v>
      </c>
      <c r="I113" s="40">
        <v>1089129661</v>
      </c>
      <c r="J113" s="36">
        <v>1313948750</v>
      </c>
      <c r="K113" s="37">
        <v>1240677145</v>
      </c>
    </row>
    <row r="114" spans="1:11" ht="13.15" customHeight="1" x14ac:dyDescent="0.25">
      <c r="A114" s="35" t="s">
        <v>23</v>
      </c>
      <c r="B114" s="28" t="s">
        <v>20</v>
      </c>
      <c r="C114" s="36">
        <v>852704667</v>
      </c>
      <c r="D114" s="36">
        <v>743652206</v>
      </c>
      <c r="E114" s="37">
        <v>743652206</v>
      </c>
      <c r="F114" s="38">
        <v>801606000</v>
      </c>
      <c r="G114" s="36">
        <v>655368045</v>
      </c>
      <c r="H114" s="39">
        <v>655368045</v>
      </c>
      <c r="I114" s="40">
        <v>938516000</v>
      </c>
      <c r="J114" s="36">
        <v>1009172000</v>
      </c>
      <c r="K114" s="37">
        <v>1047385000</v>
      </c>
    </row>
    <row r="115" spans="1:11" ht="13.15" customHeight="1" x14ac:dyDescent="0.25">
      <c r="A115" s="35" t="s">
        <v>24</v>
      </c>
      <c r="B115" s="28" t="s">
        <v>20</v>
      </c>
      <c r="C115" s="36">
        <v>143812420</v>
      </c>
      <c r="D115" s="36">
        <v>379667432</v>
      </c>
      <c r="E115" s="37">
        <v>379667432</v>
      </c>
      <c r="F115" s="38">
        <v>283000000</v>
      </c>
      <c r="G115" s="36">
        <v>425551260</v>
      </c>
      <c r="H115" s="39">
        <v>425551260</v>
      </c>
      <c r="I115" s="40">
        <v>303086000</v>
      </c>
      <c r="J115" s="36">
        <v>355255000</v>
      </c>
      <c r="K115" s="37">
        <v>573217000</v>
      </c>
    </row>
    <row r="116" spans="1:11" ht="13.15" customHeight="1" x14ac:dyDescent="0.25">
      <c r="A116" s="35" t="s">
        <v>25</v>
      </c>
      <c r="B116" s="28" t="s">
        <v>20</v>
      </c>
      <c r="C116" s="36">
        <v>59693508</v>
      </c>
      <c r="D116" s="36">
        <v>210501383</v>
      </c>
      <c r="E116" s="37">
        <v>210501383</v>
      </c>
      <c r="F116" s="38">
        <v>126150000</v>
      </c>
      <c r="G116" s="36">
        <v>119298334</v>
      </c>
      <c r="H116" s="39">
        <v>119298334</v>
      </c>
      <c r="I116" s="40">
        <v>305494000</v>
      </c>
      <c r="J116" s="36">
        <v>482921000</v>
      </c>
      <c r="K116" s="37">
        <v>661633000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34489389</v>
      </c>
      <c r="D119" s="41">
        <v>15997172</v>
      </c>
      <c r="E119" s="42">
        <v>15997172</v>
      </c>
      <c r="F119" s="43">
        <v>110285000</v>
      </c>
      <c r="G119" s="41">
        <v>88285000</v>
      </c>
      <c r="H119" s="44">
        <v>88285000</v>
      </c>
      <c r="I119" s="45">
        <v>127568750</v>
      </c>
      <c r="J119" s="41">
        <v>101670000</v>
      </c>
      <c r="K119" s="42">
        <v>73600000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3743328495</v>
      </c>
      <c r="D120" s="29">
        <f t="shared" ref="D120:K120" si="22">SUM(D111:D119)</f>
        <v>3816767369</v>
      </c>
      <c r="E120" s="30">
        <f t="shared" si="22"/>
        <v>3816767369</v>
      </c>
      <c r="F120" s="31">
        <f t="shared" si="22"/>
        <v>4158802000</v>
      </c>
      <c r="G120" s="29">
        <f t="shared" si="22"/>
        <v>4206820916</v>
      </c>
      <c r="H120" s="32">
        <f t="shared" si="22"/>
        <v>4206820916</v>
      </c>
      <c r="I120" s="33">
        <f t="shared" si="22"/>
        <v>4350696420</v>
      </c>
      <c r="J120" s="29">
        <f t="shared" si="22"/>
        <v>5221862183</v>
      </c>
      <c r="K120" s="30">
        <f t="shared" si="22"/>
        <v>4699551635</v>
      </c>
    </row>
    <row r="121" spans="1:11" ht="13.15" customHeight="1" x14ac:dyDescent="0.25">
      <c r="A121" s="47" t="s">
        <v>31</v>
      </c>
      <c r="B121" s="48" t="s">
        <v>20</v>
      </c>
      <c r="C121" s="36">
        <v>256122506</v>
      </c>
      <c r="D121" s="36">
        <v>253655220</v>
      </c>
      <c r="E121" s="37">
        <v>253655220</v>
      </c>
      <c r="F121" s="38">
        <v>661382000</v>
      </c>
      <c r="G121" s="36">
        <v>434916372</v>
      </c>
      <c r="H121" s="39">
        <v>434916372</v>
      </c>
      <c r="I121" s="40">
        <v>392712186</v>
      </c>
      <c r="J121" s="36">
        <v>408310537</v>
      </c>
      <c r="K121" s="37">
        <v>487743090</v>
      </c>
    </row>
    <row r="122" spans="1:11" ht="13.15" customHeight="1" x14ac:dyDescent="0.25">
      <c r="A122" s="47" t="s">
        <v>32</v>
      </c>
      <c r="B122" s="28" t="s">
        <v>20</v>
      </c>
      <c r="C122" s="41">
        <v>46231000</v>
      </c>
      <c r="D122" s="41">
        <v>83970305</v>
      </c>
      <c r="E122" s="42">
        <v>83970305</v>
      </c>
      <c r="F122" s="43">
        <v>36200000</v>
      </c>
      <c r="G122" s="41">
        <v>7820000</v>
      </c>
      <c r="H122" s="44">
        <v>7820000</v>
      </c>
      <c r="I122" s="45">
        <v>10800000</v>
      </c>
      <c r="J122" s="41">
        <v>14050000</v>
      </c>
      <c r="K122" s="42">
        <v>12100000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302353506</v>
      </c>
      <c r="D123" s="49">
        <f t="shared" si="23"/>
        <v>337625525</v>
      </c>
      <c r="E123" s="50">
        <f t="shared" si="23"/>
        <v>337625525</v>
      </c>
      <c r="F123" s="51">
        <f t="shared" si="23"/>
        <v>697582000</v>
      </c>
      <c r="G123" s="49">
        <f t="shared" si="23"/>
        <v>442736372</v>
      </c>
      <c r="H123" s="52">
        <f t="shared" si="23"/>
        <v>442736372</v>
      </c>
      <c r="I123" s="53">
        <f t="shared" si="23"/>
        <v>403512186</v>
      </c>
      <c r="J123" s="49">
        <f t="shared" si="23"/>
        <v>422360537</v>
      </c>
      <c r="K123" s="50">
        <f t="shared" si="23"/>
        <v>499843090</v>
      </c>
    </row>
    <row r="124" spans="1:11" ht="13.15" customHeight="1" x14ac:dyDescent="0.25">
      <c r="A124" s="46" t="s">
        <v>86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80852000</v>
      </c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72035000</v>
      </c>
      <c r="D126" s="41">
        <v>996000</v>
      </c>
      <c r="E126" s="42">
        <v>996000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152887000</v>
      </c>
      <c r="D127" s="29">
        <f t="shared" si="24"/>
        <v>996000</v>
      </c>
      <c r="E127" s="30">
        <f t="shared" si="24"/>
        <v>996000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223668950</v>
      </c>
      <c r="D128" s="36">
        <v>73523000</v>
      </c>
      <c r="E128" s="37">
        <v>73523000</v>
      </c>
      <c r="F128" s="38">
        <v>101753000</v>
      </c>
      <c r="G128" s="36">
        <v>58623800</v>
      </c>
      <c r="H128" s="39">
        <v>58623800</v>
      </c>
      <c r="I128" s="40">
        <v>67685100</v>
      </c>
      <c r="J128" s="36">
        <v>121464200</v>
      </c>
      <c r="K128" s="37">
        <v>128467000</v>
      </c>
    </row>
    <row r="129" spans="1:11" ht="13.15" customHeight="1" x14ac:dyDescent="0.25">
      <c r="A129" s="47" t="s">
        <v>38</v>
      </c>
      <c r="B129" s="28" t="s">
        <v>20</v>
      </c>
      <c r="C129" s="41">
        <v>547358215</v>
      </c>
      <c r="D129" s="41">
        <v>1349962229</v>
      </c>
      <c r="E129" s="42">
        <v>1349962229</v>
      </c>
      <c r="F129" s="43">
        <v>1318396000</v>
      </c>
      <c r="G129" s="41">
        <v>1160240986</v>
      </c>
      <c r="H129" s="44">
        <v>1160240986</v>
      </c>
      <c r="I129" s="45">
        <v>893553301</v>
      </c>
      <c r="J129" s="41">
        <v>925784730</v>
      </c>
      <c r="K129" s="42">
        <v>1054750445</v>
      </c>
    </row>
    <row r="130" spans="1:11" ht="13.15" customHeight="1" x14ac:dyDescent="0.25">
      <c r="A130" s="46" t="s">
        <v>87</v>
      </c>
      <c r="B130" s="28" t="s">
        <v>30</v>
      </c>
      <c r="C130" s="49">
        <f t="shared" ref="C130:K130" si="25">SUM(C128:C129)</f>
        <v>771027165</v>
      </c>
      <c r="D130" s="49">
        <f t="shared" si="25"/>
        <v>1423485229</v>
      </c>
      <c r="E130" s="50">
        <f t="shared" si="25"/>
        <v>1423485229</v>
      </c>
      <c r="F130" s="51">
        <f t="shared" si="25"/>
        <v>1420149000</v>
      </c>
      <c r="G130" s="49">
        <f t="shared" si="25"/>
        <v>1218864786</v>
      </c>
      <c r="H130" s="52">
        <f t="shared" si="25"/>
        <v>1218864786</v>
      </c>
      <c r="I130" s="53">
        <f t="shared" si="25"/>
        <v>961238401</v>
      </c>
      <c r="J130" s="49">
        <f t="shared" si="25"/>
        <v>1047248930</v>
      </c>
      <c r="K130" s="50">
        <f t="shared" si="25"/>
        <v>1183217445</v>
      </c>
    </row>
    <row r="131" spans="1:11" ht="13.15" customHeight="1" x14ac:dyDescent="0.25">
      <c r="A131" s="46" t="s">
        <v>39</v>
      </c>
      <c r="B131" s="28" t="s">
        <v>20</v>
      </c>
      <c r="C131" s="36">
        <v>11345700</v>
      </c>
      <c r="D131" s="36">
        <v>1477437</v>
      </c>
      <c r="E131" s="37">
        <v>1477437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>
        <v>85175000</v>
      </c>
      <c r="D132" s="1">
        <v>138000</v>
      </c>
      <c r="E132" s="2">
        <v>138000</v>
      </c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215579901</v>
      </c>
      <c r="D133" s="41">
        <v>293112889</v>
      </c>
      <c r="E133" s="42">
        <v>293112889</v>
      </c>
      <c r="F133" s="43"/>
      <c r="G133" s="41">
        <v>322001609</v>
      </c>
      <c r="H133" s="44">
        <v>322001609</v>
      </c>
      <c r="I133" s="45">
        <v>234432568</v>
      </c>
      <c r="J133" s="41">
        <v>147500000</v>
      </c>
      <c r="K133" s="42">
        <v>319085175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300754901</v>
      </c>
      <c r="D134" s="29">
        <f t="shared" si="26"/>
        <v>293250889</v>
      </c>
      <c r="E134" s="30">
        <f t="shared" si="26"/>
        <v>293250889</v>
      </c>
      <c r="F134" s="31">
        <f t="shared" si="26"/>
        <v>0</v>
      </c>
      <c r="G134" s="29">
        <f t="shared" si="26"/>
        <v>322001609</v>
      </c>
      <c r="H134" s="32">
        <f t="shared" si="26"/>
        <v>322001609</v>
      </c>
      <c r="I134" s="33">
        <f t="shared" si="26"/>
        <v>234432568</v>
      </c>
      <c r="J134" s="29">
        <f t="shared" si="26"/>
        <v>147500000</v>
      </c>
      <c r="K134" s="30">
        <f t="shared" si="26"/>
        <v>319085175</v>
      </c>
    </row>
    <row r="135" spans="1:11" ht="13.15" customHeight="1" x14ac:dyDescent="0.25">
      <c r="A135" s="46" t="s">
        <v>43</v>
      </c>
      <c r="B135" s="28" t="s">
        <v>20</v>
      </c>
      <c r="C135" s="1">
        <v>212698911</v>
      </c>
      <c r="D135" s="1">
        <v>496691361</v>
      </c>
      <c r="E135" s="2">
        <v>496691361</v>
      </c>
      <c r="F135" s="3">
        <v>228965000</v>
      </c>
      <c r="G135" s="1">
        <v>206458960</v>
      </c>
      <c r="H135" s="4">
        <v>206458960</v>
      </c>
      <c r="I135" s="5">
        <v>527983165</v>
      </c>
      <c r="J135" s="1">
        <v>269253450</v>
      </c>
      <c r="K135" s="2">
        <v>92389480</v>
      </c>
    </row>
    <row r="136" spans="1:11" ht="13.15" customHeight="1" x14ac:dyDescent="0.25">
      <c r="A136" s="46" t="s">
        <v>44</v>
      </c>
      <c r="B136" s="28" t="s">
        <v>20</v>
      </c>
      <c r="C136" s="36">
        <v>37859578</v>
      </c>
      <c r="D136" s="36">
        <v>10695404</v>
      </c>
      <c r="E136" s="37">
        <v>10695404</v>
      </c>
      <c r="F136" s="38">
        <v>426608000</v>
      </c>
      <c r="G136" s="36">
        <v>23055440</v>
      </c>
      <c r="H136" s="39">
        <v>23055440</v>
      </c>
      <c r="I136" s="40">
        <v>122056500</v>
      </c>
      <c r="J136" s="36">
        <v>76562210</v>
      </c>
      <c r="K136" s="37">
        <v>98951800</v>
      </c>
    </row>
    <row r="137" spans="1:11" ht="13.15" customHeight="1" x14ac:dyDescent="0.25">
      <c r="A137" s="46" t="s">
        <v>45</v>
      </c>
      <c r="B137" s="28" t="s">
        <v>20</v>
      </c>
      <c r="C137" s="36">
        <v>257246378</v>
      </c>
      <c r="D137" s="36">
        <v>130184739</v>
      </c>
      <c r="E137" s="37">
        <v>130184739</v>
      </c>
      <c r="F137" s="38">
        <v>398135000</v>
      </c>
      <c r="G137" s="36">
        <v>353741090</v>
      </c>
      <c r="H137" s="39">
        <v>353741090</v>
      </c>
      <c r="I137" s="40">
        <v>348457760</v>
      </c>
      <c r="J137" s="36">
        <v>265684120</v>
      </c>
      <c r="K137" s="37">
        <v>217709900</v>
      </c>
    </row>
    <row r="138" spans="1:11" ht="13.15" customHeight="1" x14ac:dyDescent="0.25">
      <c r="A138" s="46" t="s">
        <v>46</v>
      </c>
      <c r="B138" s="48" t="s">
        <v>20</v>
      </c>
      <c r="C138" s="36">
        <v>280271374</v>
      </c>
      <c r="D138" s="36">
        <v>132466030</v>
      </c>
      <c r="E138" s="37">
        <v>132466030</v>
      </c>
      <c r="F138" s="38">
        <v>298615000</v>
      </c>
      <c r="G138" s="36">
        <v>123254827</v>
      </c>
      <c r="H138" s="39">
        <v>123254827</v>
      </c>
      <c r="I138" s="40">
        <v>460449000</v>
      </c>
      <c r="J138" s="36">
        <v>423816570</v>
      </c>
      <c r="K138" s="37">
        <v>282253475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370000</v>
      </c>
      <c r="E139" s="37">
        <v>370000</v>
      </c>
      <c r="F139" s="38">
        <v>1350000</v>
      </c>
      <c r="G139" s="36">
        <v>400000</v>
      </c>
      <c r="H139" s="39">
        <v>400000</v>
      </c>
      <c r="I139" s="40">
        <v>1200000</v>
      </c>
      <c r="J139" s="36">
        <v>938000</v>
      </c>
      <c r="K139" s="37">
        <v>27360000</v>
      </c>
    </row>
    <row r="140" spans="1:11" ht="13.15" customHeight="1" x14ac:dyDescent="0.25">
      <c r="A140" s="46" t="s">
        <v>48</v>
      </c>
      <c r="B140" s="28" t="s">
        <v>20</v>
      </c>
      <c r="C140" s="36">
        <v>28666938</v>
      </c>
      <c r="D140" s="36">
        <v>1892000</v>
      </c>
      <c r="E140" s="37">
        <v>1892000</v>
      </c>
      <c r="F140" s="38">
        <v>12000000</v>
      </c>
      <c r="G140" s="36">
        <v>6000000</v>
      </c>
      <c r="H140" s="39">
        <v>6000000</v>
      </c>
      <c r="I140" s="40">
        <v>4800000</v>
      </c>
      <c r="J140" s="36">
        <v>5695000</v>
      </c>
      <c r="K140" s="37">
        <v>4800000</v>
      </c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6098439946</v>
      </c>
      <c r="D144" s="62">
        <f t="shared" si="28"/>
        <v>6645901983</v>
      </c>
      <c r="E144" s="63">
        <f t="shared" si="28"/>
        <v>6645901983</v>
      </c>
      <c r="F144" s="64">
        <f t="shared" si="28"/>
        <v>7642206000</v>
      </c>
      <c r="G144" s="62">
        <f t="shared" si="28"/>
        <v>6903334000</v>
      </c>
      <c r="H144" s="65">
        <f t="shared" si="28"/>
        <v>6903334000</v>
      </c>
      <c r="I144" s="66">
        <f t="shared" si="28"/>
        <v>7414826000</v>
      </c>
      <c r="J144" s="62">
        <f t="shared" si="28"/>
        <v>7880921000</v>
      </c>
      <c r="K144" s="63">
        <f t="shared" si="28"/>
        <v>7425162000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86269231037</v>
      </c>
      <c r="D146" s="29">
        <f t="shared" ref="D146:K146" si="29">D156+D159+D160+D163+D166+D167+SUM(D170:D176)+D179</f>
        <v>77484584617</v>
      </c>
      <c r="E146" s="30">
        <f t="shared" si="29"/>
        <v>77484584717</v>
      </c>
      <c r="F146" s="31">
        <f t="shared" si="29"/>
        <v>87872832379</v>
      </c>
      <c r="G146" s="29">
        <f t="shared" si="29"/>
        <v>87250230828</v>
      </c>
      <c r="H146" s="32">
        <f t="shared" si="29"/>
        <v>87250230828</v>
      </c>
      <c r="I146" s="33">
        <f t="shared" si="29"/>
        <v>89485910263</v>
      </c>
      <c r="J146" s="29">
        <f t="shared" si="29"/>
        <v>91969144266</v>
      </c>
      <c r="K146" s="30">
        <f t="shared" si="29"/>
        <v>93756691366</v>
      </c>
    </row>
    <row r="147" spans="1:11" ht="13.15" customHeight="1" x14ac:dyDescent="0.25">
      <c r="A147" s="35" t="s">
        <v>19</v>
      </c>
      <c r="B147" s="28" t="s">
        <v>20</v>
      </c>
      <c r="C147" s="36">
        <v>4440806227</v>
      </c>
      <c r="D147" s="36">
        <v>3496204545</v>
      </c>
      <c r="E147" s="37">
        <v>3496204545</v>
      </c>
      <c r="F147" s="38">
        <v>1824807000</v>
      </c>
      <c r="G147" s="36">
        <v>1598086604</v>
      </c>
      <c r="H147" s="39">
        <v>1598086604</v>
      </c>
      <c r="I147" s="40">
        <v>1511091966</v>
      </c>
      <c r="J147" s="36">
        <v>1921101003</v>
      </c>
      <c r="K147" s="37">
        <v>1100907290</v>
      </c>
    </row>
    <row r="148" spans="1:11" ht="13.15" customHeight="1" x14ac:dyDescent="0.25">
      <c r="A148" s="35" t="s">
        <v>21</v>
      </c>
      <c r="B148" s="28" t="s">
        <v>20</v>
      </c>
      <c r="C148" s="36">
        <v>88870467</v>
      </c>
      <c r="D148" s="36"/>
      <c r="E148" s="37"/>
      <c r="F148" s="38">
        <v>112808000</v>
      </c>
      <c r="G148" s="36">
        <v>122984000</v>
      </c>
      <c r="H148" s="39">
        <v>122984000</v>
      </c>
      <c r="I148" s="40">
        <v>113421400</v>
      </c>
      <c r="J148" s="36">
        <v>97436000</v>
      </c>
      <c r="K148" s="37">
        <v>71394800</v>
      </c>
    </row>
    <row r="149" spans="1:11" ht="13.15" customHeight="1" x14ac:dyDescent="0.25">
      <c r="A149" s="35" t="s">
        <v>22</v>
      </c>
      <c r="B149" s="28" t="s">
        <v>20</v>
      </c>
      <c r="C149" s="36">
        <v>15109208246</v>
      </c>
      <c r="D149" s="36">
        <v>15394036795</v>
      </c>
      <c r="E149" s="37">
        <v>15394036795</v>
      </c>
      <c r="F149" s="38">
        <v>1390075000</v>
      </c>
      <c r="G149" s="36">
        <v>1635435000</v>
      </c>
      <c r="H149" s="39">
        <v>1635435000</v>
      </c>
      <c r="I149" s="40">
        <v>1461263661</v>
      </c>
      <c r="J149" s="36">
        <v>1744645750</v>
      </c>
      <c r="K149" s="37">
        <v>1754889945</v>
      </c>
    </row>
    <row r="150" spans="1:11" ht="13.15" customHeight="1" x14ac:dyDescent="0.25">
      <c r="A150" s="35" t="s">
        <v>23</v>
      </c>
      <c r="B150" s="28" t="s">
        <v>20</v>
      </c>
      <c r="C150" s="36">
        <v>6368756040</v>
      </c>
      <c r="D150" s="36">
        <v>7461040880</v>
      </c>
      <c r="E150" s="37">
        <v>7461040880</v>
      </c>
      <c r="F150" s="38">
        <v>926606000</v>
      </c>
      <c r="G150" s="36">
        <v>875981045</v>
      </c>
      <c r="H150" s="39">
        <v>875981045</v>
      </c>
      <c r="I150" s="40">
        <v>1009816000</v>
      </c>
      <c r="J150" s="36">
        <v>1044151000</v>
      </c>
      <c r="K150" s="37">
        <v>1085205000</v>
      </c>
    </row>
    <row r="151" spans="1:11" ht="13.15" customHeight="1" x14ac:dyDescent="0.25">
      <c r="A151" s="35" t="s">
        <v>24</v>
      </c>
      <c r="B151" s="28" t="s">
        <v>20</v>
      </c>
      <c r="C151" s="36">
        <v>3594520963</v>
      </c>
      <c r="D151" s="36">
        <v>3547784232</v>
      </c>
      <c r="E151" s="37">
        <v>3547784232</v>
      </c>
      <c r="F151" s="38">
        <v>263753000</v>
      </c>
      <c r="G151" s="36">
        <v>219688484</v>
      </c>
      <c r="H151" s="39">
        <v>219688484</v>
      </c>
      <c r="I151" s="40">
        <v>212886000</v>
      </c>
      <c r="J151" s="36">
        <v>305170000</v>
      </c>
      <c r="K151" s="37">
        <v>379000000</v>
      </c>
    </row>
    <row r="152" spans="1:11" ht="13.15" customHeight="1" x14ac:dyDescent="0.25">
      <c r="A152" s="35" t="s">
        <v>25</v>
      </c>
      <c r="B152" s="28" t="s">
        <v>20</v>
      </c>
      <c r="C152" s="36">
        <v>89428130</v>
      </c>
      <c r="D152" s="36">
        <v>38862654</v>
      </c>
      <c r="E152" s="37">
        <v>38862654</v>
      </c>
      <c r="F152" s="38">
        <v>167850000</v>
      </c>
      <c r="G152" s="36">
        <v>254232910</v>
      </c>
      <c r="H152" s="39">
        <v>254232910</v>
      </c>
      <c r="I152" s="40">
        <v>390494000</v>
      </c>
      <c r="J152" s="36">
        <v>459676000</v>
      </c>
      <c r="K152" s="37">
        <v>804717000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>
        <v>3000000</v>
      </c>
      <c r="G154" s="1">
        <v>36000</v>
      </c>
      <c r="H154" s="4">
        <v>36000</v>
      </c>
      <c r="I154" s="5">
        <v>2400000</v>
      </c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588105824</v>
      </c>
      <c r="D155" s="41"/>
      <c r="E155" s="42"/>
      <c r="F155" s="43">
        <v>103285000</v>
      </c>
      <c r="G155" s="41">
        <v>83085000</v>
      </c>
      <c r="H155" s="44">
        <v>83085000</v>
      </c>
      <c r="I155" s="45">
        <v>121768750</v>
      </c>
      <c r="J155" s="41">
        <v>104660000</v>
      </c>
      <c r="K155" s="42">
        <v>80300000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30279695897</v>
      </c>
      <c r="D156" s="36">
        <f t="shared" ref="D156:K156" si="30">SUM(D147:D155)</f>
        <v>29937929106</v>
      </c>
      <c r="E156" s="37">
        <f t="shared" si="30"/>
        <v>29937929106</v>
      </c>
      <c r="F156" s="38">
        <f t="shared" si="30"/>
        <v>4792184000</v>
      </c>
      <c r="G156" s="36">
        <f t="shared" si="30"/>
        <v>4789529043</v>
      </c>
      <c r="H156" s="39">
        <f t="shared" si="30"/>
        <v>4789529043</v>
      </c>
      <c r="I156" s="40">
        <f t="shared" si="30"/>
        <v>4823141777</v>
      </c>
      <c r="J156" s="36">
        <f t="shared" si="30"/>
        <v>5676839753</v>
      </c>
      <c r="K156" s="37">
        <f t="shared" si="30"/>
        <v>5276414035</v>
      </c>
    </row>
    <row r="157" spans="1:11" ht="0.95" customHeight="1" x14ac:dyDescent="0.25">
      <c r="A157" s="47"/>
      <c r="B157" s="48" t="s">
        <v>20</v>
      </c>
      <c r="C157" s="36">
        <v>704199358</v>
      </c>
      <c r="D157" s="36">
        <v>935238531</v>
      </c>
      <c r="E157" s="37">
        <v>935238531</v>
      </c>
      <c r="F157" s="38">
        <v>-4119278992</v>
      </c>
      <c r="G157" s="36">
        <v>442763509</v>
      </c>
      <c r="H157" s="39">
        <v>442763509</v>
      </c>
      <c r="I157" s="40">
        <v>464042973</v>
      </c>
      <c r="J157" s="36">
        <v>390797974</v>
      </c>
      <c r="K157" s="37">
        <v>459789403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704199358</v>
      </c>
      <c r="D159" s="36">
        <v>935238531</v>
      </c>
      <c r="E159" s="37">
        <v>935238531</v>
      </c>
      <c r="F159" s="38">
        <v>-4119278992</v>
      </c>
      <c r="G159" s="36">
        <v>442763509</v>
      </c>
      <c r="H159" s="39">
        <v>442763509</v>
      </c>
      <c r="I159" s="40">
        <v>464042973</v>
      </c>
      <c r="J159" s="36">
        <v>390797974</v>
      </c>
      <c r="K159" s="37">
        <v>459789403</v>
      </c>
    </row>
    <row r="160" spans="1:11" ht="13.15" customHeight="1" x14ac:dyDescent="0.25">
      <c r="A160" s="46" t="s">
        <v>86</v>
      </c>
      <c r="B160" s="28" t="s">
        <v>20</v>
      </c>
      <c r="C160" s="36">
        <v>499146602</v>
      </c>
      <c r="D160" s="36">
        <v>1143069073</v>
      </c>
      <c r="E160" s="37">
        <v>1143069073</v>
      </c>
      <c r="F160" s="38"/>
      <c r="G160" s="36">
        <v>633422000</v>
      </c>
      <c r="H160" s="39">
        <v>633422000</v>
      </c>
      <c r="I160" s="40">
        <v>633422000</v>
      </c>
      <c r="J160" s="36">
        <v>633422000</v>
      </c>
      <c r="K160" s="37">
        <v>633422000</v>
      </c>
    </row>
    <row r="161" spans="1:11" ht="0.95" customHeight="1" x14ac:dyDescent="0.25">
      <c r="A161" s="47"/>
      <c r="B161" s="28" t="s">
        <v>20</v>
      </c>
      <c r="C161" s="1">
        <v>98401911</v>
      </c>
      <c r="D161" s="1">
        <v>915856673</v>
      </c>
      <c r="E161" s="2">
        <v>915856673</v>
      </c>
      <c r="F161" s="3">
        <v>1036836000</v>
      </c>
      <c r="G161" s="1">
        <v>1033310000</v>
      </c>
      <c r="H161" s="4">
        <v>1033310000</v>
      </c>
      <c r="I161" s="5">
        <v>1031620000</v>
      </c>
      <c r="J161" s="1">
        <v>1029854000</v>
      </c>
      <c r="K161" s="2">
        <v>1028009000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98401911</v>
      </c>
      <c r="D163" s="36">
        <v>915856673</v>
      </c>
      <c r="E163" s="37">
        <v>915856673</v>
      </c>
      <c r="F163" s="38">
        <v>1036836000</v>
      </c>
      <c r="G163" s="36">
        <v>1033310000</v>
      </c>
      <c r="H163" s="39">
        <v>1033310000</v>
      </c>
      <c r="I163" s="40">
        <v>1031620000</v>
      </c>
      <c r="J163" s="36">
        <v>1029854000</v>
      </c>
      <c r="K163" s="37">
        <v>1028009000</v>
      </c>
    </row>
    <row r="164" spans="1:11" ht="0.95" customHeight="1" x14ac:dyDescent="0.25">
      <c r="A164" s="47"/>
      <c r="B164" s="48" t="s">
        <v>20</v>
      </c>
      <c r="C164" s="36">
        <v>51753364977</v>
      </c>
      <c r="D164" s="36">
        <v>43745202588</v>
      </c>
      <c r="E164" s="37">
        <v>43745202588</v>
      </c>
      <c r="F164" s="38">
        <v>83713670371</v>
      </c>
      <c r="G164" s="36">
        <v>78390191986</v>
      </c>
      <c r="H164" s="39">
        <v>78390191986</v>
      </c>
      <c r="I164" s="40">
        <v>80129667155</v>
      </c>
      <c r="J164" s="36">
        <v>81813598354</v>
      </c>
      <c r="K164" s="37">
        <v>83885004268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87</v>
      </c>
      <c r="B166" s="28" t="s">
        <v>30</v>
      </c>
      <c r="C166" s="36">
        <v>51753364977</v>
      </c>
      <c r="D166" s="36">
        <v>43745202588</v>
      </c>
      <c r="E166" s="37">
        <v>43745202588</v>
      </c>
      <c r="F166" s="38">
        <v>83713670371</v>
      </c>
      <c r="G166" s="36">
        <v>78390191986</v>
      </c>
      <c r="H166" s="39">
        <v>78390191986</v>
      </c>
      <c r="I166" s="40">
        <v>80129667155</v>
      </c>
      <c r="J166" s="36">
        <v>81813598354</v>
      </c>
      <c r="K166" s="37">
        <v>83885004268</v>
      </c>
    </row>
    <row r="167" spans="1:11" ht="13.15" customHeight="1" x14ac:dyDescent="0.25">
      <c r="A167" s="46" t="s">
        <v>39</v>
      </c>
      <c r="B167" s="28" t="s">
        <v>20</v>
      </c>
      <c r="C167" s="36">
        <v>-604754</v>
      </c>
      <c r="D167" s="36"/>
      <c r="E167" s="37"/>
      <c r="F167" s="38">
        <v>29386000</v>
      </c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-1417794737</v>
      </c>
      <c r="D168" s="1">
        <v>-2836518767</v>
      </c>
      <c r="E168" s="2">
        <v>-2836518767</v>
      </c>
      <c r="F168" s="3">
        <v>1069416000</v>
      </c>
      <c r="G168" s="1">
        <v>1151803437</v>
      </c>
      <c r="H168" s="4">
        <v>1151803437</v>
      </c>
      <c r="I168" s="5">
        <v>1337583705</v>
      </c>
      <c r="J168" s="1">
        <v>1434253405</v>
      </c>
      <c r="K168" s="2">
        <v>1700234280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-1417794737</v>
      </c>
      <c r="D170" s="36">
        <v>-2836518767</v>
      </c>
      <c r="E170" s="37">
        <v>-2836518767</v>
      </c>
      <c r="F170" s="38">
        <v>1069416000</v>
      </c>
      <c r="G170" s="36">
        <v>1151803437</v>
      </c>
      <c r="H170" s="39">
        <v>1151803437</v>
      </c>
      <c r="I170" s="40">
        <v>1337583705</v>
      </c>
      <c r="J170" s="36">
        <v>1434253405</v>
      </c>
      <c r="K170" s="37">
        <v>1700234280</v>
      </c>
    </row>
    <row r="171" spans="1:11" ht="13.15" customHeight="1" x14ac:dyDescent="0.25">
      <c r="A171" s="46" t="s">
        <v>43</v>
      </c>
      <c r="B171" s="28" t="s">
        <v>20</v>
      </c>
      <c r="C171" s="1">
        <v>173703841</v>
      </c>
      <c r="D171" s="1">
        <v>229839694</v>
      </c>
      <c r="E171" s="2">
        <v>229839694</v>
      </c>
      <c r="F171" s="3">
        <v>109739000</v>
      </c>
      <c r="G171" s="1">
        <v>84403360</v>
      </c>
      <c r="H171" s="4">
        <v>84403360</v>
      </c>
      <c r="I171" s="5">
        <v>72614693</v>
      </c>
      <c r="J171" s="1">
        <v>82050880</v>
      </c>
      <c r="K171" s="2">
        <v>96816880</v>
      </c>
    </row>
    <row r="172" spans="1:11" ht="13.15" customHeight="1" x14ac:dyDescent="0.25">
      <c r="A172" s="46" t="s">
        <v>44</v>
      </c>
      <c r="B172" s="28" t="s">
        <v>20</v>
      </c>
      <c r="C172" s="36">
        <v>-249340583</v>
      </c>
      <c r="D172" s="36">
        <v>-543833163</v>
      </c>
      <c r="E172" s="37">
        <v>-543833063</v>
      </c>
      <c r="F172" s="38">
        <v>468049000</v>
      </c>
      <c r="G172" s="36">
        <v>117860040</v>
      </c>
      <c r="H172" s="39">
        <v>117860040</v>
      </c>
      <c r="I172" s="40">
        <v>204650450</v>
      </c>
      <c r="J172" s="36">
        <v>120838780</v>
      </c>
      <c r="K172" s="37">
        <v>181214400</v>
      </c>
    </row>
    <row r="173" spans="1:11" ht="13.15" customHeight="1" x14ac:dyDescent="0.25">
      <c r="A173" s="46" t="s">
        <v>45</v>
      </c>
      <c r="B173" s="28" t="s">
        <v>20</v>
      </c>
      <c r="C173" s="36">
        <v>3018404805</v>
      </c>
      <c r="D173" s="36">
        <v>3132760437</v>
      </c>
      <c r="E173" s="37">
        <v>3132760437</v>
      </c>
      <c r="F173" s="38">
        <v>522720000</v>
      </c>
      <c r="G173" s="36">
        <v>487552090</v>
      </c>
      <c r="H173" s="39">
        <v>487552090</v>
      </c>
      <c r="I173" s="40">
        <v>543986510</v>
      </c>
      <c r="J173" s="36">
        <v>504370120</v>
      </c>
      <c r="K173" s="37">
        <v>261112100</v>
      </c>
    </row>
    <row r="174" spans="1:11" ht="13.15" customHeight="1" x14ac:dyDescent="0.25">
      <c r="A174" s="46" t="s">
        <v>46</v>
      </c>
      <c r="B174" s="48" t="s">
        <v>20</v>
      </c>
      <c r="C174" s="36">
        <v>1235074652</v>
      </c>
      <c r="D174" s="36">
        <v>667807783</v>
      </c>
      <c r="E174" s="37">
        <v>667807783</v>
      </c>
      <c r="F174" s="38">
        <v>236761000</v>
      </c>
      <c r="G174" s="36">
        <v>80914363</v>
      </c>
      <c r="H174" s="39">
        <v>80914363</v>
      </c>
      <c r="I174" s="40">
        <v>203100000</v>
      </c>
      <c r="J174" s="36">
        <v>244405000</v>
      </c>
      <c r="K174" s="37">
        <v>160940000</v>
      </c>
    </row>
    <row r="175" spans="1:11" ht="13.15" customHeight="1" x14ac:dyDescent="0.25">
      <c r="A175" s="46" t="s">
        <v>47</v>
      </c>
      <c r="B175" s="28" t="s">
        <v>20</v>
      </c>
      <c r="C175" s="36">
        <v>126339622</v>
      </c>
      <c r="D175" s="36">
        <v>135094854</v>
      </c>
      <c r="E175" s="37">
        <v>135094854</v>
      </c>
      <c r="F175" s="38">
        <v>1350000</v>
      </c>
      <c r="G175" s="36">
        <v>400000</v>
      </c>
      <c r="H175" s="39">
        <v>400000</v>
      </c>
      <c r="I175" s="40">
        <v>5200000</v>
      </c>
      <c r="J175" s="36">
        <v>938000</v>
      </c>
      <c r="K175" s="37">
        <v>36854000</v>
      </c>
    </row>
    <row r="176" spans="1:11" ht="13.15" customHeight="1" x14ac:dyDescent="0.25">
      <c r="A176" s="46" t="s">
        <v>48</v>
      </c>
      <c r="B176" s="28" t="s">
        <v>20</v>
      </c>
      <c r="C176" s="36">
        <v>48639446</v>
      </c>
      <c r="D176" s="36">
        <v>22137808</v>
      </c>
      <c r="E176" s="37">
        <v>22137808</v>
      </c>
      <c r="F176" s="38">
        <v>12000000</v>
      </c>
      <c r="G176" s="36">
        <v>6000000</v>
      </c>
      <c r="H176" s="39">
        <v>6000000</v>
      </c>
      <c r="I176" s="40">
        <v>4800000</v>
      </c>
      <c r="J176" s="36">
        <v>5695000</v>
      </c>
      <c r="K176" s="37">
        <v>4800000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>
        <v>32081000</v>
      </c>
      <c r="H177" s="4">
        <v>32081000</v>
      </c>
      <c r="I177" s="5">
        <v>32081000</v>
      </c>
      <c r="J177" s="1">
        <v>32081000</v>
      </c>
      <c r="K177" s="2">
        <v>32081000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88</v>
      </c>
      <c r="B179" s="28" t="s">
        <v>30</v>
      </c>
      <c r="C179" s="41"/>
      <c r="D179" s="41"/>
      <c r="E179" s="42"/>
      <c r="F179" s="43"/>
      <c r="G179" s="41">
        <v>32081000</v>
      </c>
      <c r="H179" s="44">
        <v>32081000</v>
      </c>
      <c r="I179" s="45">
        <v>32081000</v>
      </c>
      <c r="J179" s="41">
        <v>32081000</v>
      </c>
      <c r="K179" s="42">
        <v>32081000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86269231037</v>
      </c>
      <c r="D180" s="62">
        <f t="shared" ref="D180:K180" si="31">D156+D159+D160+D163+D166+D167+SUM(D170:D176)+D179</f>
        <v>77484584617</v>
      </c>
      <c r="E180" s="63">
        <f t="shared" si="31"/>
        <v>77484584717</v>
      </c>
      <c r="F180" s="64">
        <f t="shared" si="31"/>
        <v>87872832379</v>
      </c>
      <c r="G180" s="62">
        <f t="shared" si="31"/>
        <v>87250230828</v>
      </c>
      <c r="H180" s="65">
        <f t="shared" si="31"/>
        <v>87250230828</v>
      </c>
      <c r="I180" s="66">
        <f t="shared" si="31"/>
        <v>89485910263</v>
      </c>
      <c r="J180" s="62">
        <f t="shared" si="31"/>
        <v>91969144266</v>
      </c>
      <c r="K180" s="63">
        <f t="shared" si="31"/>
        <v>93756691366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3736794944</v>
      </c>
      <c r="D183" s="36">
        <v>3759660707</v>
      </c>
      <c r="E183" s="37">
        <v>3759660707</v>
      </c>
      <c r="F183" s="38">
        <v>4784335991</v>
      </c>
      <c r="G183" s="36">
        <v>4867246175</v>
      </c>
      <c r="H183" s="39">
        <v>4867246175</v>
      </c>
      <c r="I183" s="40">
        <v>5179146560</v>
      </c>
      <c r="J183" s="36">
        <v>5397687000</v>
      </c>
      <c r="K183" s="37">
        <v>5637614900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1823451525</v>
      </c>
      <c r="D184" s="29">
        <f t="shared" ref="D184:K184" si="32">D194+D197+D198+D201+D204+D205+SUM(D208:D214)+D217</f>
        <v>1489850768</v>
      </c>
      <c r="E184" s="30">
        <f t="shared" si="32"/>
        <v>1489850768</v>
      </c>
      <c r="F184" s="31">
        <f t="shared" si="32"/>
        <v>6170342638</v>
      </c>
      <c r="G184" s="29">
        <f t="shared" si="32"/>
        <v>3335369907</v>
      </c>
      <c r="H184" s="32">
        <f t="shared" si="32"/>
        <v>3335369907</v>
      </c>
      <c r="I184" s="33">
        <f t="shared" si="32"/>
        <v>3488191512</v>
      </c>
      <c r="J184" s="29">
        <f t="shared" si="32"/>
        <v>3639442700</v>
      </c>
      <c r="K184" s="30">
        <f t="shared" si="32"/>
        <v>3786895500</v>
      </c>
    </row>
    <row r="185" spans="1:11" ht="13.15" customHeight="1" x14ac:dyDescent="0.25">
      <c r="A185" s="35" t="s">
        <v>19</v>
      </c>
      <c r="B185" s="28" t="s">
        <v>20</v>
      </c>
      <c r="C185" s="36">
        <v>348388053</v>
      </c>
      <c r="D185" s="36">
        <v>48149653</v>
      </c>
      <c r="E185" s="37">
        <v>48149653</v>
      </c>
      <c r="F185" s="38">
        <v>220420670</v>
      </c>
      <c r="G185" s="36">
        <v>316985101</v>
      </c>
      <c r="H185" s="39">
        <v>316985101</v>
      </c>
      <c r="I185" s="40">
        <v>404459700</v>
      </c>
      <c r="J185" s="36">
        <v>441099900</v>
      </c>
      <c r="K185" s="37">
        <v>466004800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831321529</v>
      </c>
      <c r="D187" s="36">
        <v>762576294</v>
      </c>
      <c r="E187" s="37">
        <v>762576294</v>
      </c>
      <c r="F187" s="38">
        <v>2105926038</v>
      </c>
      <c r="G187" s="36">
        <v>1555418980</v>
      </c>
      <c r="H187" s="39">
        <v>1555418980</v>
      </c>
      <c r="I187" s="40">
        <v>1549105012</v>
      </c>
      <c r="J187" s="36">
        <v>1618498000</v>
      </c>
      <c r="K187" s="37">
        <v>1692515000</v>
      </c>
    </row>
    <row r="188" spans="1:11" ht="13.15" customHeight="1" x14ac:dyDescent="0.25">
      <c r="A188" s="35" t="s">
        <v>23</v>
      </c>
      <c r="B188" s="28" t="s">
        <v>20</v>
      </c>
      <c r="C188" s="36">
        <v>162680142</v>
      </c>
      <c r="D188" s="36">
        <v>142891705</v>
      </c>
      <c r="E188" s="37">
        <v>142891705</v>
      </c>
      <c r="F188" s="38">
        <v>135470000</v>
      </c>
      <c r="G188" s="36">
        <v>130780821</v>
      </c>
      <c r="H188" s="39">
        <v>130780821</v>
      </c>
      <c r="I188" s="40">
        <v>137056000</v>
      </c>
      <c r="J188" s="36">
        <v>143221000</v>
      </c>
      <c r="K188" s="37">
        <v>149659000</v>
      </c>
    </row>
    <row r="189" spans="1:11" ht="13.15" customHeight="1" x14ac:dyDescent="0.25">
      <c r="A189" s="35" t="s">
        <v>24</v>
      </c>
      <c r="B189" s="28" t="s">
        <v>20</v>
      </c>
      <c r="C189" s="36">
        <v>182692005</v>
      </c>
      <c r="D189" s="36">
        <v>277474601</v>
      </c>
      <c r="E189" s="37">
        <v>277474601</v>
      </c>
      <c r="F189" s="38">
        <v>77432000</v>
      </c>
      <c r="G189" s="36">
        <v>292024806</v>
      </c>
      <c r="H189" s="39">
        <v>292024806</v>
      </c>
      <c r="I189" s="40">
        <v>269594000</v>
      </c>
      <c r="J189" s="36">
        <v>265125000</v>
      </c>
      <c r="K189" s="37">
        <v>265769000</v>
      </c>
    </row>
    <row r="190" spans="1:11" ht="13.15" customHeight="1" x14ac:dyDescent="0.25">
      <c r="A190" s="35" t="s">
        <v>25</v>
      </c>
      <c r="B190" s="28" t="s">
        <v>20</v>
      </c>
      <c r="C190" s="36">
        <v>1649254</v>
      </c>
      <c r="D190" s="36">
        <v>2551697</v>
      </c>
      <c r="E190" s="37">
        <v>2551697</v>
      </c>
      <c r="F190" s="38">
        <v>7465000</v>
      </c>
      <c r="G190" s="36">
        <v>8449000</v>
      </c>
      <c r="H190" s="39">
        <v>8449000</v>
      </c>
      <c r="I190" s="40">
        <v>8856000</v>
      </c>
      <c r="J190" s="36">
        <v>9255000</v>
      </c>
      <c r="K190" s="37">
        <v>9671000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44150970</v>
      </c>
      <c r="D193" s="41">
        <v>17093659</v>
      </c>
      <c r="E193" s="42">
        <v>17093659</v>
      </c>
      <c r="F193" s="43">
        <v>154210031</v>
      </c>
      <c r="G193" s="41">
        <v>47782424</v>
      </c>
      <c r="H193" s="44">
        <v>47782424</v>
      </c>
      <c r="I193" s="45">
        <v>48715000</v>
      </c>
      <c r="J193" s="41">
        <v>49670000</v>
      </c>
      <c r="K193" s="42">
        <v>50645000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1570881953</v>
      </c>
      <c r="D194" s="29">
        <f t="shared" ref="D194:K194" si="33">SUM(D185:D193)</f>
        <v>1250737609</v>
      </c>
      <c r="E194" s="30">
        <f t="shared" si="33"/>
        <v>1250737609</v>
      </c>
      <c r="F194" s="31">
        <f t="shared" si="33"/>
        <v>2700923739</v>
      </c>
      <c r="G194" s="29">
        <f t="shared" si="33"/>
        <v>2351441132</v>
      </c>
      <c r="H194" s="32">
        <f t="shared" si="33"/>
        <v>2351441132</v>
      </c>
      <c r="I194" s="33">
        <f t="shared" si="33"/>
        <v>2417785712</v>
      </c>
      <c r="J194" s="29">
        <f t="shared" si="33"/>
        <v>2526868900</v>
      </c>
      <c r="K194" s="30">
        <f t="shared" si="33"/>
        <v>2634263800</v>
      </c>
    </row>
    <row r="195" spans="1:11" ht="13.15" customHeight="1" x14ac:dyDescent="0.25">
      <c r="A195" s="47" t="s">
        <v>31</v>
      </c>
      <c r="B195" s="48" t="s">
        <v>20</v>
      </c>
      <c r="C195" s="36">
        <v>40198867</v>
      </c>
      <c r="D195" s="36">
        <v>51846347</v>
      </c>
      <c r="E195" s="37">
        <v>51846347</v>
      </c>
      <c r="F195" s="38">
        <v>50225000</v>
      </c>
      <c r="G195" s="36">
        <v>34980000</v>
      </c>
      <c r="H195" s="39">
        <v>34980000</v>
      </c>
      <c r="I195" s="40">
        <v>36662000</v>
      </c>
      <c r="J195" s="36">
        <v>38316000</v>
      </c>
      <c r="K195" s="37">
        <v>40044000</v>
      </c>
    </row>
    <row r="196" spans="1:11" ht="13.15" customHeight="1" x14ac:dyDescent="0.25">
      <c r="A196" s="47" t="s">
        <v>32</v>
      </c>
      <c r="B196" s="28" t="s">
        <v>20</v>
      </c>
      <c r="C196" s="41">
        <v>7601591</v>
      </c>
      <c r="D196" s="41">
        <v>14525895</v>
      </c>
      <c r="E196" s="42">
        <v>14525895</v>
      </c>
      <c r="F196" s="43">
        <v>4349000</v>
      </c>
      <c r="G196" s="41">
        <v>6242000</v>
      </c>
      <c r="H196" s="44">
        <v>6242000</v>
      </c>
      <c r="I196" s="45">
        <v>5200000</v>
      </c>
      <c r="J196" s="41">
        <v>5434000</v>
      </c>
      <c r="K196" s="42">
        <v>5274000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47800458</v>
      </c>
      <c r="D197" s="49">
        <f t="shared" si="34"/>
        <v>66372242</v>
      </c>
      <c r="E197" s="50">
        <f t="shared" si="34"/>
        <v>66372242</v>
      </c>
      <c r="F197" s="51">
        <f t="shared" si="34"/>
        <v>54574000</v>
      </c>
      <c r="G197" s="49">
        <f t="shared" si="34"/>
        <v>41222000</v>
      </c>
      <c r="H197" s="52">
        <f t="shared" si="34"/>
        <v>41222000</v>
      </c>
      <c r="I197" s="53">
        <f t="shared" si="34"/>
        <v>41862000</v>
      </c>
      <c r="J197" s="49">
        <f t="shared" si="34"/>
        <v>43750000</v>
      </c>
      <c r="K197" s="50">
        <f t="shared" si="34"/>
        <v>45318000</v>
      </c>
    </row>
    <row r="198" spans="1:11" ht="13.15" customHeight="1" x14ac:dyDescent="0.25">
      <c r="A198" s="46" t="s">
        <v>86</v>
      </c>
      <c r="B198" s="28" t="s">
        <v>20</v>
      </c>
      <c r="C198" s="36">
        <v>455357</v>
      </c>
      <c r="D198" s="36">
        <v>1306428</v>
      </c>
      <c r="E198" s="37">
        <v>1306428</v>
      </c>
      <c r="F198" s="38">
        <v>148000</v>
      </c>
      <c r="G198" s="36">
        <v>148000</v>
      </c>
      <c r="H198" s="39">
        <v>148000</v>
      </c>
      <c r="I198" s="40">
        <v>155000</v>
      </c>
      <c r="J198" s="36">
        <v>162000</v>
      </c>
      <c r="K198" s="37">
        <v>169000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98309036</v>
      </c>
      <c r="D202" s="36">
        <v>50385119</v>
      </c>
      <c r="E202" s="37">
        <v>50385119</v>
      </c>
      <c r="F202" s="38">
        <v>885244208</v>
      </c>
      <c r="G202" s="36">
        <v>454142843</v>
      </c>
      <c r="H202" s="39">
        <v>454142843</v>
      </c>
      <c r="I202" s="40">
        <v>527459400</v>
      </c>
      <c r="J202" s="36">
        <v>557511100</v>
      </c>
      <c r="K202" s="37">
        <v>585019900</v>
      </c>
    </row>
    <row r="203" spans="1:11" ht="13.15" customHeight="1" x14ac:dyDescent="0.25">
      <c r="A203" s="47" t="s">
        <v>38</v>
      </c>
      <c r="B203" s="28" t="s">
        <v>20</v>
      </c>
      <c r="C203" s="41">
        <v>33382733</v>
      </c>
      <c r="D203" s="41">
        <v>52361990</v>
      </c>
      <c r="E203" s="42">
        <v>52361990</v>
      </c>
      <c r="F203" s="43">
        <v>91346000</v>
      </c>
      <c r="G203" s="41">
        <v>53750000</v>
      </c>
      <c r="H203" s="44">
        <v>53750000</v>
      </c>
      <c r="I203" s="45">
        <v>54335000</v>
      </c>
      <c r="J203" s="41">
        <v>54964000</v>
      </c>
      <c r="K203" s="42">
        <v>55585000</v>
      </c>
    </row>
    <row r="204" spans="1:11" ht="13.15" customHeight="1" x14ac:dyDescent="0.25">
      <c r="A204" s="46" t="s">
        <v>87</v>
      </c>
      <c r="B204" s="28" t="s">
        <v>30</v>
      </c>
      <c r="C204" s="49">
        <f t="shared" ref="C204:K204" si="36">SUM(C202:C203)</f>
        <v>131691769</v>
      </c>
      <c r="D204" s="49">
        <f t="shared" si="36"/>
        <v>102747109</v>
      </c>
      <c r="E204" s="50">
        <f t="shared" si="36"/>
        <v>102747109</v>
      </c>
      <c r="F204" s="51">
        <f t="shared" si="36"/>
        <v>976590208</v>
      </c>
      <c r="G204" s="49">
        <f t="shared" si="36"/>
        <v>507892843</v>
      </c>
      <c r="H204" s="52">
        <f t="shared" si="36"/>
        <v>507892843</v>
      </c>
      <c r="I204" s="53">
        <f t="shared" si="36"/>
        <v>581794400</v>
      </c>
      <c r="J204" s="49">
        <f t="shared" si="36"/>
        <v>612475100</v>
      </c>
      <c r="K204" s="50">
        <f t="shared" si="36"/>
        <v>640604900</v>
      </c>
    </row>
    <row r="205" spans="1:11" ht="13.15" customHeight="1" x14ac:dyDescent="0.25">
      <c r="A205" s="46" t="s">
        <v>39</v>
      </c>
      <c r="B205" s="28" t="s">
        <v>20</v>
      </c>
      <c r="C205" s="36">
        <v>4343908</v>
      </c>
      <c r="D205" s="36">
        <v>8279595</v>
      </c>
      <c r="E205" s="37">
        <v>8279595</v>
      </c>
      <c r="F205" s="38">
        <v>13292000</v>
      </c>
      <c r="G205" s="36">
        <v>12446000</v>
      </c>
      <c r="H205" s="39">
        <v>12446000</v>
      </c>
      <c r="I205" s="40">
        <v>13043000</v>
      </c>
      <c r="J205" s="36">
        <v>13630000</v>
      </c>
      <c r="K205" s="37">
        <v>14244000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13773036</v>
      </c>
      <c r="D207" s="41">
        <v>9965601</v>
      </c>
      <c r="E207" s="42">
        <v>9965601</v>
      </c>
      <c r="F207" s="43">
        <v>19503000</v>
      </c>
      <c r="G207" s="41">
        <v>16743686</v>
      </c>
      <c r="H207" s="44">
        <v>16743686</v>
      </c>
      <c r="I207" s="45">
        <v>17547000</v>
      </c>
      <c r="J207" s="41">
        <v>18333000</v>
      </c>
      <c r="K207" s="42">
        <v>19157000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13773036</v>
      </c>
      <c r="D208" s="29">
        <f t="shared" si="37"/>
        <v>9965601</v>
      </c>
      <c r="E208" s="30">
        <f t="shared" si="37"/>
        <v>9965601</v>
      </c>
      <c r="F208" s="31">
        <f t="shared" si="37"/>
        <v>19503000</v>
      </c>
      <c r="G208" s="29">
        <f t="shared" si="37"/>
        <v>16743686</v>
      </c>
      <c r="H208" s="32">
        <f t="shared" si="37"/>
        <v>16743686</v>
      </c>
      <c r="I208" s="33">
        <f t="shared" si="37"/>
        <v>17547000</v>
      </c>
      <c r="J208" s="29">
        <f t="shared" si="37"/>
        <v>18333000</v>
      </c>
      <c r="K208" s="30">
        <f t="shared" si="37"/>
        <v>19157000</v>
      </c>
    </row>
    <row r="209" spans="1:11" ht="13.15" customHeight="1" x14ac:dyDescent="0.25">
      <c r="A209" s="46" t="s">
        <v>43</v>
      </c>
      <c r="B209" s="28" t="s">
        <v>20</v>
      </c>
      <c r="C209" s="1">
        <v>2912620</v>
      </c>
      <c r="D209" s="1">
        <v>3350810</v>
      </c>
      <c r="E209" s="2">
        <v>3350810</v>
      </c>
      <c r="F209" s="3">
        <v>618582639</v>
      </c>
      <c r="G209" s="1">
        <v>275653506</v>
      </c>
      <c r="H209" s="4">
        <v>275653506</v>
      </c>
      <c r="I209" s="5">
        <v>278567500</v>
      </c>
      <c r="J209" s="1">
        <v>280453700</v>
      </c>
      <c r="K209" s="2">
        <v>282258100</v>
      </c>
    </row>
    <row r="210" spans="1:11" ht="13.15" customHeight="1" x14ac:dyDescent="0.25">
      <c r="A210" s="46" t="s">
        <v>44</v>
      </c>
      <c r="B210" s="28" t="s">
        <v>20</v>
      </c>
      <c r="C210" s="36">
        <v>444136</v>
      </c>
      <c r="D210" s="36">
        <v>435526</v>
      </c>
      <c r="E210" s="37">
        <v>435526</v>
      </c>
      <c r="F210" s="38">
        <v>181824945</v>
      </c>
      <c r="G210" s="36">
        <v>1477130</v>
      </c>
      <c r="H210" s="39">
        <v>1477130</v>
      </c>
      <c r="I210" s="40">
        <v>1542000</v>
      </c>
      <c r="J210" s="36">
        <v>1605000</v>
      </c>
      <c r="K210" s="37">
        <v>1670000</v>
      </c>
    </row>
    <row r="211" spans="1:11" ht="13.15" customHeight="1" x14ac:dyDescent="0.25">
      <c r="A211" s="46" t="s">
        <v>45</v>
      </c>
      <c r="B211" s="28" t="s">
        <v>20</v>
      </c>
      <c r="C211" s="36">
        <v>48232827</v>
      </c>
      <c r="D211" s="36">
        <v>46773230</v>
      </c>
      <c r="E211" s="37">
        <v>46773230</v>
      </c>
      <c r="F211" s="38">
        <v>1604377107</v>
      </c>
      <c r="G211" s="36">
        <v>127818610</v>
      </c>
      <c r="H211" s="39">
        <v>127818610</v>
      </c>
      <c r="I211" s="40">
        <v>135342900</v>
      </c>
      <c r="J211" s="36">
        <v>141588000</v>
      </c>
      <c r="K211" s="37">
        <v>148607700</v>
      </c>
    </row>
    <row r="212" spans="1:11" ht="13.15" customHeight="1" x14ac:dyDescent="0.25">
      <c r="A212" s="46" t="s">
        <v>46</v>
      </c>
      <c r="B212" s="48" t="s">
        <v>20</v>
      </c>
      <c r="C212" s="36">
        <v>2915461</v>
      </c>
      <c r="D212" s="36">
        <v>-117382</v>
      </c>
      <c r="E212" s="37">
        <v>-117382</v>
      </c>
      <c r="F212" s="38">
        <v>527000</v>
      </c>
      <c r="G212" s="36">
        <v>527000</v>
      </c>
      <c r="H212" s="39">
        <v>527000</v>
      </c>
      <c r="I212" s="40">
        <v>552000</v>
      </c>
      <c r="J212" s="36">
        <v>577000</v>
      </c>
      <c r="K212" s="37">
        <v>603000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5560246469</v>
      </c>
      <c r="D219" s="62">
        <f t="shared" si="39"/>
        <v>5249511475</v>
      </c>
      <c r="E219" s="63">
        <f t="shared" si="39"/>
        <v>5249511475</v>
      </c>
      <c r="F219" s="64">
        <f t="shared" si="39"/>
        <v>10954678629</v>
      </c>
      <c r="G219" s="62">
        <f t="shared" si="39"/>
        <v>8202616082</v>
      </c>
      <c r="H219" s="65">
        <f t="shared" si="39"/>
        <v>8202616082</v>
      </c>
      <c r="I219" s="66">
        <f t="shared" si="39"/>
        <v>8667338072</v>
      </c>
      <c r="J219" s="62">
        <f t="shared" si="39"/>
        <v>9037129700</v>
      </c>
      <c r="K219" s="63">
        <f t="shared" si="39"/>
        <v>9424510400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89</v>
      </c>
      <c r="B221" s="82"/>
      <c r="C221" s="6">
        <f t="shared" ref="C221:K221" si="40">IF(ISERROR((C40+C75)/C144),0,((C40+C75)/C144))</f>
        <v>0.44089218715084155</v>
      </c>
      <c r="D221" s="6">
        <f t="shared" si="40"/>
        <v>0.46914767400655477</v>
      </c>
      <c r="E221" s="7">
        <f t="shared" si="40"/>
        <v>0.46914767400655477</v>
      </c>
      <c r="F221" s="8">
        <f t="shared" si="40"/>
        <v>0.43262390466836409</v>
      </c>
      <c r="G221" s="6">
        <f t="shared" si="40"/>
        <v>0.42141169658023209</v>
      </c>
      <c r="H221" s="9">
        <f t="shared" si="40"/>
        <v>0.42141169658023209</v>
      </c>
      <c r="I221" s="10">
        <f t="shared" si="40"/>
        <v>0.39168619344540251</v>
      </c>
      <c r="J221" s="6">
        <f t="shared" si="40"/>
        <v>0.43199811062691784</v>
      </c>
      <c r="K221" s="7">
        <f t="shared" si="40"/>
        <v>0.52829193827690224</v>
      </c>
    </row>
    <row r="222" spans="1:11" ht="13.15" customHeight="1" x14ac:dyDescent="0.25">
      <c r="A222" s="81" t="s">
        <v>90</v>
      </c>
      <c r="B222" s="82"/>
      <c r="C222" s="6">
        <f t="shared" ref="C222:K222" si="41">IF(ISERROR((C40+C75)/C183),0,((C40+C75)/C183))</f>
        <v>0.71953494004727492</v>
      </c>
      <c r="D222" s="6">
        <f t="shared" si="41"/>
        <v>0.82930607307059845</v>
      </c>
      <c r="E222" s="7">
        <f t="shared" si="41"/>
        <v>0.82930607307059845</v>
      </c>
      <c r="F222" s="8">
        <f t="shared" si="41"/>
        <v>0.69104699298281369</v>
      </c>
      <c r="G222" s="6">
        <f t="shared" si="41"/>
        <v>0.59769849076926951</v>
      </c>
      <c r="H222" s="9">
        <f t="shared" si="41"/>
        <v>0.59769849076926951</v>
      </c>
      <c r="I222" s="10">
        <f t="shared" si="41"/>
        <v>0.56076516417407585</v>
      </c>
      <c r="J222" s="6">
        <f t="shared" si="41"/>
        <v>0.63074109002615375</v>
      </c>
      <c r="K222" s="7">
        <f t="shared" si="41"/>
        <v>0.69580013792712236</v>
      </c>
    </row>
    <row r="223" spans="1:11" ht="13.15" customHeight="1" x14ac:dyDescent="0.25">
      <c r="A223" s="81" t="s">
        <v>91</v>
      </c>
      <c r="B223" s="82"/>
      <c r="C223" s="6">
        <f t="shared" ref="C223:K223" si="42">IF(ISERROR((C184-C198-C205-C208-C217)/(C180-C160-C170-C179-C167)),0,((C184-C198-C205-C208-C217)/(C180-C160-C170-C179-C167)))</f>
        <v>2.0700890103007939E-2</v>
      </c>
      <c r="D223" s="6">
        <f t="shared" si="42"/>
        <v>1.8569533290317301E-2</v>
      </c>
      <c r="E223" s="7">
        <f t="shared" si="42"/>
        <v>1.8569533266864415E-2</v>
      </c>
      <c r="F223" s="8">
        <f t="shared" si="42"/>
        <v>7.0728530312512708E-2</v>
      </c>
      <c r="G223" s="6">
        <f t="shared" si="42"/>
        <v>3.8697402021137847E-2</v>
      </c>
      <c r="H223" s="9">
        <f t="shared" si="42"/>
        <v>3.8697402021137847E-2</v>
      </c>
      <c r="I223" s="10">
        <f t="shared" si="42"/>
        <v>3.9521432566791317E-2</v>
      </c>
      <c r="J223" s="6">
        <f t="shared" si="42"/>
        <v>4.0139560153446233E-2</v>
      </c>
      <c r="K223" s="7">
        <f t="shared" si="42"/>
        <v>4.1068895029458548E-2</v>
      </c>
    </row>
    <row r="224" spans="1:11" ht="13.15" customHeight="1" x14ac:dyDescent="0.25">
      <c r="A224" s="81" t="s">
        <v>92</v>
      </c>
      <c r="B224" s="82"/>
      <c r="C224" s="6">
        <f t="shared" ref="C224:K224" si="43">IF(ISERROR((C40+C75+C184-C198-C205-C208-C217)/(C180-C160-C170-C179-C167)),0,((C40+C75+C184-C198-C205-C208-C217)/(C180-C160-C170-C179-C167)))</f>
        <v>5.1539303674713606E-2</v>
      </c>
      <c r="D224" s="6">
        <f t="shared" si="43"/>
        <v>5.7947998342294943E-2</v>
      </c>
      <c r="E224" s="7">
        <f t="shared" si="43"/>
        <v>5.794799826910798E-2</v>
      </c>
      <c r="F224" s="8">
        <f t="shared" si="43"/>
        <v>0.10882980307303354</v>
      </c>
      <c r="G224" s="6">
        <f t="shared" si="43"/>
        <v>7.2749211832607505E-2</v>
      </c>
      <c r="H224" s="9">
        <f t="shared" si="43"/>
        <v>7.2749211832607505E-2</v>
      </c>
      <c r="I224" s="10">
        <f t="shared" si="43"/>
        <v>7.2719777714790532E-2</v>
      </c>
      <c r="J224" s="6">
        <f t="shared" si="43"/>
        <v>7.8022793399295964E-2</v>
      </c>
      <c r="K224" s="7">
        <f t="shared" si="43"/>
        <v>8.399057436009269E-2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82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88555296</v>
      </c>
      <c r="D5" s="29">
        <f t="shared" ref="D5:K5" si="0">D15+D18+D19+D22+D25+D26+SUM(D29:D35)+D38</f>
        <v>0</v>
      </c>
      <c r="E5" s="30">
        <f t="shared" si="0"/>
        <v>8109721005</v>
      </c>
      <c r="F5" s="31">
        <f t="shared" si="0"/>
        <v>1348750242</v>
      </c>
      <c r="G5" s="29">
        <f t="shared" si="0"/>
        <v>1260581226</v>
      </c>
      <c r="H5" s="32">
        <f t="shared" si="0"/>
        <v>1260581226</v>
      </c>
      <c r="I5" s="33">
        <f t="shared" si="0"/>
        <v>1376776971</v>
      </c>
      <c r="J5" s="29">
        <f t="shared" si="0"/>
        <v>1370031860</v>
      </c>
      <c r="K5" s="30">
        <f t="shared" si="0"/>
        <v>1648424870</v>
      </c>
    </row>
    <row r="6" spans="1:11" ht="13.15" customHeight="1" x14ac:dyDescent="0.25">
      <c r="A6" s="35" t="s">
        <v>19</v>
      </c>
      <c r="B6" s="28" t="s">
        <v>20</v>
      </c>
      <c r="C6" s="36">
        <v>17823148</v>
      </c>
      <c r="D6" s="36"/>
      <c r="E6" s="37"/>
      <c r="F6" s="38">
        <v>361105261</v>
      </c>
      <c r="G6" s="36">
        <v>279621884</v>
      </c>
      <c r="H6" s="39">
        <v>279621884</v>
      </c>
      <c r="I6" s="40">
        <v>358938832</v>
      </c>
      <c r="J6" s="36">
        <v>297397711</v>
      </c>
      <c r="K6" s="37">
        <v>355594945</v>
      </c>
    </row>
    <row r="7" spans="1:11" ht="13.15" customHeight="1" x14ac:dyDescent="0.25">
      <c r="A7" s="35" t="s">
        <v>21</v>
      </c>
      <c r="B7" s="28" t="s">
        <v>20</v>
      </c>
      <c r="C7" s="36">
        <v>137107</v>
      </c>
      <c r="D7" s="36"/>
      <c r="E7" s="37"/>
      <c r="F7" s="38">
        <v>14000000</v>
      </c>
      <c r="G7" s="36">
        <v>4500000</v>
      </c>
      <c r="H7" s="39">
        <v>4500000</v>
      </c>
      <c r="I7" s="40">
        <v>45000000</v>
      </c>
      <c r="J7" s="36">
        <v>95000000</v>
      </c>
      <c r="K7" s="37">
        <v>81500000</v>
      </c>
    </row>
    <row r="8" spans="1:11" ht="13.15" customHeight="1" x14ac:dyDescent="0.25">
      <c r="A8" s="35" t="s">
        <v>22</v>
      </c>
      <c r="B8" s="28" t="s">
        <v>20</v>
      </c>
      <c r="C8" s="36">
        <v>13390864</v>
      </c>
      <c r="D8" s="36"/>
      <c r="E8" s="37"/>
      <c r="F8" s="38">
        <v>330366378</v>
      </c>
      <c r="G8" s="36">
        <v>356760303</v>
      </c>
      <c r="H8" s="39">
        <v>356760303</v>
      </c>
      <c r="I8" s="40">
        <v>286767928</v>
      </c>
      <c r="J8" s="36">
        <v>301850993</v>
      </c>
      <c r="K8" s="37">
        <v>417060000</v>
      </c>
    </row>
    <row r="9" spans="1:11" ht="13.15" customHeight="1" x14ac:dyDescent="0.25">
      <c r="A9" s="35" t="s">
        <v>23</v>
      </c>
      <c r="B9" s="28" t="s">
        <v>20</v>
      </c>
      <c r="C9" s="36">
        <v>15095275</v>
      </c>
      <c r="D9" s="36"/>
      <c r="E9" s="37"/>
      <c r="F9" s="38">
        <v>266383658</v>
      </c>
      <c r="G9" s="36">
        <v>246598759</v>
      </c>
      <c r="H9" s="39">
        <v>246598759</v>
      </c>
      <c r="I9" s="40">
        <v>250681662</v>
      </c>
      <c r="J9" s="36">
        <v>259707175</v>
      </c>
      <c r="K9" s="37">
        <v>378235411</v>
      </c>
    </row>
    <row r="10" spans="1:11" ht="13.15" customHeight="1" x14ac:dyDescent="0.25">
      <c r="A10" s="35" t="s">
        <v>24</v>
      </c>
      <c r="B10" s="28" t="s">
        <v>20</v>
      </c>
      <c r="C10" s="36">
        <v>12060559</v>
      </c>
      <c r="D10" s="36"/>
      <c r="E10" s="37"/>
      <c r="F10" s="38">
        <v>93545484</v>
      </c>
      <c r="G10" s="36">
        <v>70297819</v>
      </c>
      <c r="H10" s="39">
        <v>70297819</v>
      </c>
      <c r="I10" s="40">
        <v>137718810</v>
      </c>
      <c r="J10" s="36">
        <v>146767285</v>
      </c>
      <c r="K10" s="37">
        <v>168105640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17500000</v>
      </c>
      <c r="G11" s="36">
        <v>17500000</v>
      </c>
      <c r="H11" s="39">
        <v>17500000</v>
      </c>
      <c r="I11" s="40">
        <v>7000000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>
        <v>2900000</v>
      </c>
      <c r="G14" s="41">
        <v>2900000</v>
      </c>
      <c r="H14" s="44">
        <v>2900000</v>
      </c>
      <c r="I14" s="45">
        <v>5500000</v>
      </c>
      <c r="J14" s="41"/>
      <c r="K14" s="42">
        <v>10000000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58506953</v>
      </c>
      <c r="D15" s="29">
        <f t="shared" ref="D15:K15" si="1">SUM(D6:D14)</f>
        <v>0</v>
      </c>
      <c r="E15" s="30">
        <f t="shared" si="1"/>
        <v>0</v>
      </c>
      <c r="F15" s="31">
        <f t="shared" si="1"/>
        <v>1085800781</v>
      </c>
      <c r="G15" s="29">
        <f t="shared" si="1"/>
        <v>978178765</v>
      </c>
      <c r="H15" s="32">
        <f t="shared" si="1"/>
        <v>978178765</v>
      </c>
      <c r="I15" s="33">
        <f t="shared" si="1"/>
        <v>1091607232</v>
      </c>
      <c r="J15" s="29">
        <f t="shared" si="1"/>
        <v>1100723164</v>
      </c>
      <c r="K15" s="30">
        <f t="shared" si="1"/>
        <v>1410495996</v>
      </c>
    </row>
    <row r="16" spans="1:11" ht="13.15" customHeight="1" x14ac:dyDescent="0.25">
      <c r="A16" s="47" t="s">
        <v>31</v>
      </c>
      <c r="B16" s="48" t="s">
        <v>20</v>
      </c>
      <c r="C16" s="36">
        <v>92500</v>
      </c>
      <c r="D16" s="36"/>
      <c r="E16" s="37"/>
      <c r="F16" s="38">
        <v>43794000</v>
      </c>
      <c r="G16" s="36">
        <v>47003352</v>
      </c>
      <c r="H16" s="39">
        <v>47003352</v>
      </c>
      <c r="I16" s="40">
        <v>46351547</v>
      </c>
      <c r="J16" s="36">
        <v>70000000</v>
      </c>
      <c r="K16" s="37">
        <v>39500000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92500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43794000</v>
      </c>
      <c r="G18" s="49">
        <f t="shared" si="2"/>
        <v>47003352</v>
      </c>
      <c r="H18" s="52">
        <f t="shared" si="2"/>
        <v>47003352</v>
      </c>
      <c r="I18" s="53">
        <f t="shared" si="2"/>
        <v>46351547</v>
      </c>
      <c r="J18" s="49">
        <f t="shared" si="2"/>
        <v>70000000</v>
      </c>
      <c r="K18" s="50">
        <f t="shared" si="2"/>
        <v>39500000</v>
      </c>
    </row>
    <row r="19" spans="1:11" ht="13.15" customHeight="1" x14ac:dyDescent="0.25">
      <c r="A19" s="46" t="s">
        <v>86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>
        <v>25100000</v>
      </c>
      <c r="G21" s="41">
        <v>25100000</v>
      </c>
      <c r="H21" s="44">
        <v>25100000</v>
      </c>
      <c r="I21" s="45">
        <v>13081241</v>
      </c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25100000</v>
      </c>
      <c r="G22" s="29">
        <f t="shared" si="3"/>
        <v>25100000</v>
      </c>
      <c r="H22" s="32">
        <f t="shared" si="3"/>
        <v>25100000</v>
      </c>
      <c r="I22" s="33">
        <f t="shared" si="3"/>
        <v>13081241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1473438</v>
      </c>
      <c r="D23" s="36"/>
      <c r="E23" s="37">
        <v>8109721005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>
        <v>34175221</v>
      </c>
      <c r="D24" s="41"/>
      <c r="E24" s="42"/>
      <c r="F24" s="43">
        <v>79982852</v>
      </c>
      <c r="G24" s="41">
        <v>118026500</v>
      </c>
      <c r="H24" s="44">
        <v>118026500</v>
      </c>
      <c r="I24" s="45">
        <v>124015168</v>
      </c>
      <c r="J24" s="41">
        <v>115376913</v>
      </c>
      <c r="K24" s="42">
        <v>110118874</v>
      </c>
    </row>
    <row r="25" spans="1:11" ht="13.15" customHeight="1" x14ac:dyDescent="0.25">
      <c r="A25" s="46" t="s">
        <v>87</v>
      </c>
      <c r="B25" s="28" t="s">
        <v>30</v>
      </c>
      <c r="C25" s="49">
        <f t="shared" ref="C25:K25" si="4">SUM(C23:C24)</f>
        <v>35648659</v>
      </c>
      <c r="D25" s="49">
        <f t="shared" si="4"/>
        <v>0</v>
      </c>
      <c r="E25" s="50">
        <f t="shared" si="4"/>
        <v>8109721005</v>
      </c>
      <c r="F25" s="51">
        <f t="shared" si="4"/>
        <v>79982852</v>
      </c>
      <c r="G25" s="49">
        <f t="shared" si="4"/>
        <v>118026500</v>
      </c>
      <c r="H25" s="52">
        <f t="shared" si="4"/>
        <v>118026500</v>
      </c>
      <c r="I25" s="53">
        <f t="shared" si="4"/>
        <v>124015168</v>
      </c>
      <c r="J25" s="49">
        <f t="shared" si="4"/>
        <v>115376913</v>
      </c>
      <c r="K25" s="50">
        <f t="shared" si="4"/>
        <v>110118874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-3285809</v>
      </c>
      <c r="D30" s="1"/>
      <c r="E30" s="2"/>
      <c r="F30" s="3">
        <v>10000000</v>
      </c>
      <c r="G30" s="1">
        <v>2200000</v>
      </c>
      <c r="H30" s="4">
        <v>2200000</v>
      </c>
      <c r="I30" s="5">
        <v>28000000</v>
      </c>
      <c r="J30" s="1">
        <v>30000000</v>
      </c>
      <c r="K30" s="2">
        <v>30000000</v>
      </c>
    </row>
    <row r="31" spans="1:11" ht="13.15" customHeight="1" x14ac:dyDescent="0.25">
      <c r="A31" s="46" t="s">
        <v>44</v>
      </c>
      <c r="B31" s="28" t="s">
        <v>20</v>
      </c>
      <c r="C31" s="36">
        <v>2263276</v>
      </c>
      <c r="D31" s="36"/>
      <c r="E31" s="37"/>
      <c r="F31" s="38">
        <v>13006733</v>
      </c>
      <c r="G31" s="36">
        <v>26706733</v>
      </c>
      <c r="H31" s="39">
        <v>26706733</v>
      </c>
      <c r="I31" s="40">
        <v>7221783</v>
      </c>
      <c r="J31" s="36">
        <v>831783</v>
      </c>
      <c r="K31" s="37">
        <v>810000</v>
      </c>
    </row>
    <row r="32" spans="1:11" ht="13.15" customHeight="1" x14ac:dyDescent="0.25">
      <c r="A32" s="46" t="s">
        <v>45</v>
      </c>
      <c r="B32" s="28" t="s">
        <v>20</v>
      </c>
      <c r="C32" s="36">
        <v>3479791</v>
      </c>
      <c r="D32" s="36"/>
      <c r="E32" s="37"/>
      <c r="F32" s="38">
        <v>14865876</v>
      </c>
      <c r="G32" s="36">
        <v>13365876</v>
      </c>
      <c r="H32" s="39">
        <v>13365876</v>
      </c>
      <c r="I32" s="40">
        <v>12300000</v>
      </c>
      <c r="J32" s="36">
        <v>13100000</v>
      </c>
      <c r="K32" s="37">
        <v>17500000</v>
      </c>
    </row>
    <row r="33" spans="1:11" ht="13.15" customHeight="1" x14ac:dyDescent="0.25">
      <c r="A33" s="46" t="s">
        <v>46</v>
      </c>
      <c r="B33" s="48" t="s">
        <v>20</v>
      </c>
      <c r="C33" s="36">
        <v>-8150074</v>
      </c>
      <c r="D33" s="36"/>
      <c r="E33" s="37"/>
      <c r="F33" s="38">
        <v>50000000</v>
      </c>
      <c r="G33" s="36">
        <v>50000000</v>
      </c>
      <c r="H33" s="39">
        <v>50000000</v>
      </c>
      <c r="I33" s="40">
        <v>40000000</v>
      </c>
      <c r="J33" s="36">
        <v>40000000</v>
      </c>
      <c r="K33" s="37">
        <v>40000000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>
        <v>26200000</v>
      </c>
      <c r="G34" s="36"/>
      <c r="H34" s="39"/>
      <c r="I34" s="40">
        <v>14200000</v>
      </c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-1590857</v>
      </c>
      <c r="D40" s="29">
        <f t="shared" ref="D40:K40" si="7">D50+D53+D54+D57+D60+D61+SUM(D64:D70)+D73</f>
        <v>0</v>
      </c>
      <c r="E40" s="30">
        <f t="shared" si="7"/>
        <v>4656730373</v>
      </c>
      <c r="F40" s="31">
        <f t="shared" si="7"/>
        <v>370694584</v>
      </c>
      <c r="G40" s="29">
        <f t="shared" si="7"/>
        <v>310101060</v>
      </c>
      <c r="H40" s="32">
        <f t="shared" si="7"/>
        <v>310101060</v>
      </c>
      <c r="I40" s="33">
        <f t="shared" si="7"/>
        <v>355334813</v>
      </c>
      <c r="J40" s="29">
        <f t="shared" si="7"/>
        <v>321520409</v>
      </c>
      <c r="K40" s="30">
        <f t="shared" si="7"/>
        <v>352314569</v>
      </c>
    </row>
    <row r="41" spans="1:11" ht="13.15" customHeight="1" x14ac:dyDescent="0.25">
      <c r="A41" s="35" t="s">
        <v>19</v>
      </c>
      <c r="B41" s="28" t="s">
        <v>20</v>
      </c>
      <c r="C41" s="36">
        <v>47531</v>
      </c>
      <c r="D41" s="36"/>
      <c r="E41" s="37">
        <v>4515694165</v>
      </c>
      <c r="F41" s="38">
        <v>67300000</v>
      </c>
      <c r="G41" s="36">
        <v>47000000</v>
      </c>
      <c r="H41" s="39">
        <v>47000000</v>
      </c>
      <c r="I41" s="40">
        <v>30000000</v>
      </c>
      <c r="J41" s="36">
        <v>29413490</v>
      </c>
      <c r="K41" s="37">
        <v>30000000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-980255</v>
      </c>
      <c r="D43" s="36"/>
      <c r="E43" s="37"/>
      <c r="F43" s="38">
        <v>118394584</v>
      </c>
      <c r="G43" s="36">
        <v>118394584</v>
      </c>
      <c r="H43" s="39">
        <v>118394584</v>
      </c>
      <c r="I43" s="40">
        <v>147000000</v>
      </c>
      <c r="J43" s="36">
        <v>52000000</v>
      </c>
      <c r="K43" s="37">
        <v>47000000</v>
      </c>
    </row>
    <row r="44" spans="1:11" ht="13.15" customHeight="1" x14ac:dyDescent="0.25">
      <c r="A44" s="35" t="s">
        <v>23</v>
      </c>
      <c r="B44" s="28" t="s">
        <v>20</v>
      </c>
      <c r="C44" s="36">
        <v>281213</v>
      </c>
      <c r="D44" s="36"/>
      <c r="E44" s="37"/>
      <c r="F44" s="38">
        <v>98500000</v>
      </c>
      <c r="G44" s="36">
        <v>83600000</v>
      </c>
      <c r="H44" s="39">
        <v>83600000</v>
      </c>
      <c r="I44" s="40">
        <v>100123002</v>
      </c>
      <c r="J44" s="36">
        <v>139876539</v>
      </c>
      <c r="K44" s="37">
        <v>175314569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21000000</v>
      </c>
      <c r="G45" s="36">
        <v>18550000</v>
      </c>
      <c r="H45" s="39">
        <v>18550000</v>
      </c>
      <c r="I45" s="40">
        <v>26711811</v>
      </c>
      <c r="J45" s="36">
        <v>18286856</v>
      </c>
      <c r="K45" s="37">
        <v>46000000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-651511</v>
      </c>
      <c r="D50" s="29">
        <f t="shared" ref="D50:K50" si="8">SUM(D41:D49)</f>
        <v>0</v>
      </c>
      <c r="E50" s="30">
        <f t="shared" si="8"/>
        <v>4515694165</v>
      </c>
      <c r="F50" s="31">
        <f t="shared" si="8"/>
        <v>305194584</v>
      </c>
      <c r="G50" s="29">
        <f t="shared" si="8"/>
        <v>267544584</v>
      </c>
      <c r="H50" s="32">
        <f t="shared" si="8"/>
        <v>267544584</v>
      </c>
      <c r="I50" s="33">
        <f t="shared" si="8"/>
        <v>303834813</v>
      </c>
      <c r="J50" s="29">
        <f t="shared" si="8"/>
        <v>239576885</v>
      </c>
      <c r="K50" s="30">
        <f t="shared" si="8"/>
        <v>298314569</v>
      </c>
    </row>
    <row r="51" spans="1:11" ht="13.15" customHeight="1" x14ac:dyDescent="0.25">
      <c r="A51" s="47" t="s">
        <v>31</v>
      </c>
      <c r="B51" s="48" t="s">
        <v>20</v>
      </c>
      <c r="C51" s="36">
        <v>223992</v>
      </c>
      <c r="D51" s="36"/>
      <c r="E51" s="37">
        <v>141036208</v>
      </c>
      <c r="F51" s="38"/>
      <c r="G51" s="36"/>
      <c r="H51" s="39"/>
      <c r="I51" s="40">
        <v>1000000</v>
      </c>
      <c r="J51" s="36">
        <v>1000000</v>
      </c>
      <c r="K51" s="37">
        <v>1000000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223992</v>
      </c>
      <c r="D53" s="49">
        <f t="shared" si="9"/>
        <v>0</v>
      </c>
      <c r="E53" s="50">
        <f t="shared" si="9"/>
        <v>141036208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1000000</v>
      </c>
      <c r="J53" s="49">
        <f t="shared" si="9"/>
        <v>1000000</v>
      </c>
      <c r="K53" s="50">
        <f t="shared" si="9"/>
        <v>1000000</v>
      </c>
    </row>
    <row r="54" spans="1:11" ht="13.15" customHeight="1" x14ac:dyDescent="0.25">
      <c r="A54" s="46" t="s">
        <v>86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-2792691</v>
      </c>
      <c r="D58" s="36"/>
      <c r="E58" s="37"/>
      <c r="F58" s="38">
        <v>33500000</v>
      </c>
      <c r="G58" s="36">
        <v>10556476</v>
      </c>
      <c r="H58" s="39">
        <v>10556476</v>
      </c>
      <c r="I58" s="40">
        <v>16500000</v>
      </c>
      <c r="J58" s="36">
        <v>55943524</v>
      </c>
      <c r="K58" s="37">
        <v>28000000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87</v>
      </c>
      <c r="B60" s="28" t="s">
        <v>30</v>
      </c>
      <c r="C60" s="49">
        <f t="shared" ref="C60:K60" si="11">SUM(C58:C59)</f>
        <v>-2792691</v>
      </c>
      <c r="D60" s="49">
        <f t="shared" si="11"/>
        <v>0</v>
      </c>
      <c r="E60" s="50">
        <f t="shared" si="11"/>
        <v>0</v>
      </c>
      <c r="F60" s="51">
        <f t="shared" si="11"/>
        <v>33500000</v>
      </c>
      <c r="G60" s="49">
        <f t="shared" si="11"/>
        <v>10556476</v>
      </c>
      <c r="H60" s="52">
        <f t="shared" si="11"/>
        <v>10556476</v>
      </c>
      <c r="I60" s="53">
        <f t="shared" si="11"/>
        <v>16500000</v>
      </c>
      <c r="J60" s="49">
        <f t="shared" si="11"/>
        <v>55943524</v>
      </c>
      <c r="K60" s="50">
        <f t="shared" si="11"/>
        <v>28000000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>
        <v>7000000</v>
      </c>
      <c r="G63" s="41">
        <v>7000000</v>
      </c>
      <c r="H63" s="44">
        <v>7000000</v>
      </c>
      <c r="I63" s="45">
        <v>14000000</v>
      </c>
      <c r="J63" s="41">
        <v>5000000</v>
      </c>
      <c r="K63" s="42">
        <v>5000000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7000000</v>
      </c>
      <c r="G64" s="29">
        <f t="shared" si="12"/>
        <v>7000000</v>
      </c>
      <c r="H64" s="32">
        <f t="shared" si="12"/>
        <v>7000000</v>
      </c>
      <c r="I64" s="33">
        <f t="shared" si="12"/>
        <v>14000000</v>
      </c>
      <c r="J64" s="29">
        <f t="shared" si="12"/>
        <v>5000000</v>
      </c>
      <c r="K64" s="30">
        <f t="shared" si="12"/>
        <v>5000000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-1367347</v>
      </c>
      <c r="D67" s="36"/>
      <c r="E67" s="37"/>
      <c r="F67" s="38">
        <v>25000000</v>
      </c>
      <c r="G67" s="36">
        <v>25000000</v>
      </c>
      <c r="H67" s="39">
        <v>25000000</v>
      </c>
      <c r="I67" s="40">
        <v>20000000</v>
      </c>
      <c r="J67" s="36">
        <v>20000000</v>
      </c>
      <c r="K67" s="37">
        <v>20000000</v>
      </c>
    </row>
    <row r="68" spans="1:11" ht="13.15" customHeight="1" x14ac:dyDescent="0.25">
      <c r="A68" s="46" t="s">
        <v>46</v>
      </c>
      <c r="B68" s="48" t="s">
        <v>20</v>
      </c>
      <c r="C68" s="36">
        <v>2996700</v>
      </c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-6779749</v>
      </c>
      <c r="D75" s="29">
        <f t="shared" ref="D75:K75" si="14">D85+D88+D89+D92+D95+D96+SUM(D99:D105)+D108</f>
        <v>0</v>
      </c>
      <c r="E75" s="30">
        <f t="shared" si="14"/>
        <v>109774448</v>
      </c>
      <c r="F75" s="31">
        <f t="shared" si="14"/>
        <v>508777082</v>
      </c>
      <c r="G75" s="29">
        <f t="shared" si="14"/>
        <v>410217082</v>
      </c>
      <c r="H75" s="32">
        <f t="shared" si="14"/>
        <v>410217082</v>
      </c>
      <c r="I75" s="33">
        <f t="shared" si="14"/>
        <v>545440793</v>
      </c>
      <c r="J75" s="29">
        <f t="shared" si="14"/>
        <v>538442581</v>
      </c>
      <c r="K75" s="30">
        <f t="shared" si="14"/>
        <v>403565724</v>
      </c>
    </row>
    <row r="76" spans="1:11" ht="13.15" customHeight="1" x14ac:dyDescent="0.25">
      <c r="A76" s="35" t="s">
        <v>19</v>
      </c>
      <c r="B76" s="28" t="s">
        <v>20</v>
      </c>
      <c r="C76" s="36">
        <v>1311097</v>
      </c>
      <c r="D76" s="36"/>
      <c r="E76" s="37">
        <v>105686621</v>
      </c>
      <c r="F76" s="38">
        <v>42000000</v>
      </c>
      <c r="G76" s="36">
        <v>37600000</v>
      </c>
      <c r="H76" s="39">
        <v>37600000</v>
      </c>
      <c r="I76" s="40">
        <v>38000000</v>
      </c>
      <c r="J76" s="36">
        <v>126000000</v>
      </c>
      <c r="K76" s="37">
        <v>95895380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>
        <v>7000000</v>
      </c>
      <c r="G77" s="36">
        <v>6000000</v>
      </c>
      <c r="H77" s="39">
        <v>6000000</v>
      </c>
      <c r="I77" s="40">
        <v>49924710</v>
      </c>
      <c r="J77" s="36">
        <v>47000000</v>
      </c>
      <c r="K77" s="37">
        <v>46000000</v>
      </c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>
        <v>156500000</v>
      </c>
      <c r="G78" s="36">
        <v>83500000</v>
      </c>
      <c r="H78" s="39">
        <v>83500000</v>
      </c>
      <c r="I78" s="40">
        <v>132500000</v>
      </c>
      <c r="J78" s="36">
        <v>123000000</v>
      </c>
      <c r="K78" s="37">
        <v>130000000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1571720</v>
      </c>
      <c r="D80" s="36"/>
      <c r="E80" s="37"/>
      <c r="F80" s="38">
        <v>251277082</v>
      </c>
      <c r="G80" s="36">
        <v>232017082</v>
      </c>
      <c r="H80" s="39">
        <v>232017082</v>
      </c>
      <c r="I80" s="40">
        <v>253480781</v>
      </c>
      <c r="J80" s="36">
        <v>182442581</v>
      </c>
      <c r="K80" s="37">
        <v>71100344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>
        <v>50000000</v>
      </c>
      <c r="G84" s="41">
        <v>48000000</v>
      </c>
      <c r="H84" s="44">
        <v>48000000</v>
      </c>
      <c r="I84" s="45">
        <v>56000000</v>
      </c>
      <c r="J84" s="41">
        <v>45000000</v>
      </c>
      <c r="K84" s="42">
        <v>55000000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2882817</v>
      </c>
      <c r="D85" s="29">
        <f t="shared" ref="D85:K85" si="15">SUM(D76:D84)</f>
        <v>0</v>
      </c>
      <c r="E85" s="30">
        <f t="shared" si="15"/>
        <v>105686621</v>
      </c>
      <c r="F85" s="31">
        <f t="shared" si="15"/>
        <v>506777082</v>
      </c>
      <c r="G85" s="29">
        <f t="shared" si="15"/>
        <v>407117082</v>
      </c>
      <c r="H85" s="32">
        <f t="shared" si="15"/>
        <v>407117082</v>
      </c>
      <c r="I85" s="33">
        <f t="shared" si="15"/>
        <v>529905491</v>
      </c>
      <c r="J85" s="29">
        <f t="shared" si="15"/>
        <v>523442581</v>
      </c>
      <c r="K85" s="30">
        <f t="shared" si="15"/>
        <v>397995724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5000000</v>
      </c>
      <c r="J86" s="36">
        <v>5000000</v>
      </c>
      <c r="K86" s="37">
        <v>5000000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2000000</v>
      </c>
      <c r="G87" s="41">
        <v>3100000</v>
      </c>
      <c r="H87" s="44">
        <v>3100000</v>
      </c>
      <c r="I87" s="45">
        <v>10000000</v>
      </c>
      <c r="J87" s="41">
        <v>10000000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2000000</v>
      </c>
      <c r="G88" s="49">
        <f t="shared" si="16"/>
        <v>3100000</v>
      </c>
      <c r="H88" s="52">
        <f t="shared" si="16"/>
        <v>3100000</v>
      </c>
      <c r="I88" s="53">
        <f t="shared" si="16"/>
        <v>15000000</v>
      </c>
      <c r="J88" s="49">
        <f t="shared" si="16"/>
        <v>15000000</v>
      </c>
      <c r="K88" s="50">
        <f t="shared" si="16"/>
        <v>5000000</v>
      </c>
    </row>
    <row r="89" spans="1:11" ht="13.15" customHeight="1" x14ac:dyDescent="0.25">
      <c r="A89" s="46" t="s">
        <v>86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696772</v>
      </c>
      <c r="D93" s="36"/>
      <c r="E93" s="37">
        <v>4087827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>
        <v>535302</v>
      </c>
      <c r="J94" s="41"/>
      <c r="K94" s="42">
        <v>570000</v>
      </c>
    </row>
    <row r="95" spans="1:11" ht="13.15" customHeight="1" x14ac:dyDescent="0.25">
      <c r="A95" s="46" t="s">
        <v>87</v>
      </c>
      <c r="B95" s="28" t="s">
        <v>30</v>
      </c>
      <c r="C95" s="49">
        <f t="shared" ref="C95:K95" si="18">SUM(C93:C94)</f>
        <v>696772</v>
      </c>
      <c r="D95" s="49">
        <f t="shared" si="18"/>
        <v>0</v>
      </c>
      <c r="E95" s="50">
        <f t="shared" si="18"/>
        <v>4087827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535302</v>
      </c>
      <c r="J95" s="49">
        <f t="shared" si="18"/>
        <v>0</v>
      </c>
      <c r="K95" s="50">
        <f t="shared" si="18"/>
        <v>570000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>
        <v>-10359338</v>
      </c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80184690</v>
      </c>
      <c r="D110" s="29">
        <f t="shared" ref="D110:K110" si="21">D120+D123+D124+D127+D130+D131+SUM(D134:D140)+D143</f>
        <v>0</v>
      </c>
      <c r="E110" s="30">
        <f t="shared" si="21"/>
        <v>12876225826</v>
      </c>
      <c r="F110" s="31">
        <f t="shared" si="21"/>
        <v>2228221908</v>
      </c>
      <c r="G110" s="29">
        <f t="shared" si="21"/>
        <v>1980899368</v>
      </c>
      <c r="H110" s="32">
        <f t="shared" si="21"/>
        <v>1980899368</v>
      </c>
      <c r="I110" s="33">
        <f t="shared" si="21"/>
        <v>2277552577</v>
      </c>
      <c r="J110" s="29">
        <f t="shared" si="21"/>
        <v>2229994850</v>
      </c>
      <c r="K110" s="30">
        <f t="shared" si="21"/>
        <v>2404305163</v>
      </c>
    </row>
    <row r="111" spans="1:11" ht="13.15" customHeight="1" x14ac:dyDescent="0.25">
      <c r="A111" s="35" t="s">
        <v>19</v>
      </c>
      <c r="B111" s="28" t="s">
        <v>20</v>
      </c>
      <c r="C111" s="36">
        <v>19181776</v>
      </c>
      <c r="D111" s="36"/>
      <c r="E111" s="37">
        <v>4621380786</v>
      </c>
      <c r="F111" s="38">
        <v>470405261</v>
      </c>
      <c r="G111" s="36">
        <v>364221884</v>
      </c>
      <c r="H111" s="39">
        <v>364221884</v>
      </c>
      <c r="I111" s="40">
        <v>426938832</v>
      </c>
      <c r="J111" s="36">
        <v>452811201</v>
      </c>
      <c r="K111" s="37">
        <v>481490325</v>
      </c>
    </row>
    <row r="112" spans="1:11" ht="13.15" customHeight="1" x14ac:dyDescent="0.25">
      <c r="A112" s="35" t="s">
        <v>21</v>
      </c>
      <c r="B112" s="28" t="s">
        <v>20</v>
      </c>
      <c r="C112" s="36">
        <v>137107</v>
      </c>
      <c r="D112" s="36"/>
      <c r="E112" s="37"/>
      <c r="F112" s="38">
        <v>21000000</v>
      </c>
      <c r="G112" s="36">
        <v>10500000</v>
      </c>
      <c r="H112" s="39">
        <v>10500000</v>
      </c>
      <c r="I112" s="40">
        <v>94924710</v>
      </c>
      <c r="J112" s="36">
        <v>142000000</v>
      </c>
      <c r="K112" s="37">
        <v>127500000</v>
      </c>
    </row>
    <row r="113" spans="1:11" ht="13.15" customHeight="1" x14ac:dyDescent="0.25">
      <c r="A113" s="35" t="s">
        <v>22</v>
      </c>
      <c r="B113" s="28" t="s">
        <v>20</v>
      </c>
      <c r="C113" s="36">
        <v>12410609</v>
      </c>
      <c r="D113" s="36"/>
      <c r="E113" s="37"/>
      <c r="F113" s="38">
        <v>605260962</v>
      </c>
      <c r="G113" s="36">
        <v>558654887</v>
      </c>
      <c r="H113" s="39">
        <v>558654887</v>
      </c>
      <c r="I113" s="40">
        <v>566267928</v>
      </c>
      <c r="J113" s="36">
        <v>476850993</v>
      </c>
      <c r="K113" s="37">
        <v>594060000</v>
      </c>
    </row>
    <row r="114" spans="1:11" ht="13.15" customHeight="1" x14ac:dyDescent="0.25">
      <c r="A114" s="35" t="s">
        <v>23</v>
      </c>
      <c r="B114" s="28" t="s">
        <v>20</v>
      </c>
      <c r="C114" s="36">
        <v>15376488</v>
      </c>
      <c r="D114" s="36"/>
      <c r="E114" s="37"/>
      <c r="F114" s="38">
        <v>364883658</v>
      </c>
      <c r="G114" s="36">
        <v>330198759</v>
      </c>
      <c r="H114" s="39">
        <v>330198759</v>
      </c>
      <c r="I114" s="40">
        <v>350804664</v>
      </c>
      <c r="J114" s="36">
        <v>399583714</v>
      </c>
      <c r="K114" s="37">
        <v>553549980</v>
      </c>
    </row>
    <row r="115" spans="1:11" ht="13.15" customHeight="1" x14ac:dyDescent="0.25">
      <c r="A115" s="35" t="s">
        <v>24</v>
      </c>
      <c r="B115" s="28" t="s">
        <v>20</v>
      </c>
      <c r="C115" s="36">
        <v>13632279</v>
      </c>
      <c r="D115" s="36"/>
      <c r="E115" s="37"/>
      <c r="F115" s="38">
        <v>365822566</v>
      </c>
      <c r="G115" s="36">
        <v>320864901</v>
      </c>
      <c r="H115" s="39">
        <v>320864901</v>
      </c>
      <c r="I115" s="40">
        <v>417911402</v>
      </c>
      <c r="J115" s="36">
        <v>347496722</v>
      </c>
      <c r="K115" s="37">
        <v>285205984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17500000</v>
      </c>
      <c r="G116" s="36">
        <v>17500000</v>
      </c>
      <c r="H116" s="39">
        <v>17500000</v>
      </c>
      <c r="I116" s="40">
        <v>7000000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>
        <v>52900000</v>
      </c>
      <c r="G119" s="41">
        <v>50900000</v>
      </c>
      <c r="H119" s="44">
        <v>50900000</v>
      </c>
      <c r="I119" s="45">
        <v>61500000</v>
      </c>
      <c r="J119" s="41">
        <v>45000000</v>
      </c>
      <c r="K119" s="42">
        <v>65000000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60738259</v>
      </c>
      <c r="D120" s="29">
        <f t="shared" ref="D120:K120" si="22">SUM(D111:D119)</f>
        <v>0</v>
      </c>
      <c r="E120" s="30">
        <f t="shared" si="22"/>
        <v>4621380786</v>
      </c>
      <c r="F120" s="31">
        <f t="shared" si="22"/>
        <v>1897772447</v>
      </c>
      <c r="G120" s="29">
        <f t="shared" si="22"/>
        <v>1652840431</v>
      </c>
      <c r="H120" s="32">
        <f t="shared" si="22"/>
        <v>1652840431</v>
      </c>
      <c r="I120" s="33">
        <f t="shared" si="22"/>
        <v>1925347536</v>
      </c>
      <c r="J120" s="29">
        <f t="shared" si="22"/>
        <v>1863742630</v>
      </c>
      <c r="K120" s="30">
        <f t="shared" si="22"/>
        <v>2106806289</v>
      </c>
    </row>
    <row r="121" spans="1:11" ht="13.15" customHeight="1" x14ac:dyDescent="0.25">
      <c r="A121" s="47" t="s">
        <v>31</v>
      </c>
      <c r="B121" s="48" t="s">
        <v>20</v>
      </c>
      <c r="C121" s="36">
        <v>316492</v>
      </c>
      <c r="D121" s="36"/>
      <c r="E121" s="37">
        <v>141036208</v>
      </c>
      <c r="F121" s="38">
        <v>43794000</v>
      </c>
      <c r="G121" s="36">
        <v>47003352</v>
      </c>
      <c r="H121" s="39">
        <v>47003352</v>
      </c>
      <c r="I121" s="40">
        <v>52351547</v>
      </c>
      <c r="J121" s="36">
        <v>76000000</v>
      </c>
      <c r="K121" s="37">
        <v>45500000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2000000</v>
      </c>
      <c r="G122" s="41">
        <v>3100000</v>
      </c>
      <c r="H122" s="44">
        <v>3100000</v>
      </c>
      <c r="I122" s="45">
        <v>10000000</v>
      </c>
      <c r="J122" s="41">
        <v>10000000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316492</v>
      </c>
      <c r="D123" s="49">
        <f t="shared" si="23"/>
        <v>0</v>
      </c>
      <c r="E123" s="50">
        <f t="shared" si="23"/>
        <v>141036208</v>
      </c>
      <c r="F123" s="51">
        <f t="shared" si="23"/>
        <v>45794000</v>
      </c>
      <c r="G123" s="49">
        <f t="shared" si="23"/>
        <v>50103352</v>
      </c>
      <c r="H123" s="52">
        <f t="shared" si="23"/>
        <v>50103352</v>
      </c>
      <c r="I123" s="53">
        <f t="shared" si="23"/>
        <v>62351547</v>
      </c>
      <c r="J123" s="49">
        <f t="shared" si="23"/>
        <v>86000000</v>
      </c>
      <c r="K123" s="50">
        <f t="shared" si="23"/>
        <v>45500000</v>
      </c>
    </row>
    <row r="124" spans="1:11" ht="13.15" customHeight="1" x14ac:dyDescent="0.25">
      <c r="A124" s="46" t="s">
        <v>86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>
        <v>25100000</v>
      </c>
      <c r="G126" s="41">
        <v>25100000</v>
      </c>
      <c r="H126" s="44">
        <v>25100000</v>
      </c>
      <c r="I126" s="45">
        <v>13081241</v>
      </c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25100000</v>
      </c>
      <c r="G127" s="29">
        <f t="shared" si="24"/>
        <v>25100000</v>
      </c>
      <c r="H127" s="32">
        <f t="shared" si="24"/>
        <v>25100000</v>
      </c>
      <c r="I127" s="33">
        <f t="shared" si="24"/>
        <v>13081241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-622481</v>
      </c>
      <c r="D128" s="36"/>
      <c r="E128" s="37">
        <v>8113808832</v>
      </c>
      <c r="F128" s="38">
        <v>33500000</v>
      </c>
      <c r="G128" s="36">
        <v>10556476</v>
      </c>
      <c r="H128" s="39">
        <v>10556476</v>
      </c>
      <c r="I128" s="40">
        <v>16500000</v>
      </c>
      <c r="J128" s="36">
        <v>55943524</v>
      </c>
      <c r="K128" s="37">
        <v>28000000</v>
      </c>
    </row>
    <row r="129" spans="1:11" ht="13.15" customHeight="1" x14ac:dyDescent="0.25">
      <c r="A129" s="47" t="s">
        <v>38</v>
      </c>
      <c r="B129" s="28" t="s">
        <v>20</v>
      </c>
      <c r="C129" s="41">
        <v>34175221</v>
      </c>
      <c r="D129" s="41"/>
      <c r="E129" s="42"/>
      <c r="F129" s="43">
        <v>79982852</v>
      </c>
      <c r="G129" s="41">
        <v>118026500</v>
      </c>
      <c r="H129" s="44">
        <v>118026500</v>
      </c>
      <c r="I129" s="45">
        <v>124550470</v>
      </c>
      <c r="J129" s="41">
        <v>115376913</v>
      </c>
      <c r="K129" s="42">
        <v>110688874</v>
      </c>
    </row>
    <row r="130" spans="1:11" ht="13.15" customHeight="1" x14ac:dyDescent="0.25">
      <c r="A130" s="46" t="s">
        <v>87</v>
      </c>
      <c r="B130" s="28" t="s">
        <v>30</v>
      </c>
      <c r="C130" s="49">
        <f t="shared" ref="C130:K130" si="25">SUM(C128:C129)</f>
        <v>33552740</v>
      </c>
      <c r="D130" s="49">
        <f t="shared" si="25"/>
        <v>0</v>
      </c>
      <c r="E130" s="50">
        <f t="shared" si="25"/>
        <v>8113808832</v>
      </c>
      <c r="F130" s="51">
        <f t="shared" si="25"/>
        <v>113482852</v>
      </c>
      <c r="G130" s="49">
        <f t="shared" si="25"/>
        <v>128582976</v>
      </c>
      <c r="H130" s="52">
        <f t="shared" si="25"/>
        <v>128582976</v>
      </c>
      <c r="I130" s="53">
        <f t="shared" si="25"/>
        <v>141050470</v>
      </c>
      <c r="J130" s="49">
        <f t="shared" si="25"/>
        <v>171320437</v>
      </c>
      <c r="K130" s="50">
        <f t="shared" si="25"/>
        <v>138688874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7000000</v>
      </c>
      <c r="G133" s="41">
        <v>7000000</v>
      </c>
      <c r="H133" s="44">
        <v>7000000</v>
      </c>
      <c r="I133" s="45">
        <v>14000000</v>
      </c>
      <c r="J133" s="41">
        <v>5000000</v>
      </c>
      <c r="K133" s="42">
        <v>5000000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7000000</v>
      </c>
      <c r="G134" s="29">
        <f t="shared" si="26"/>
        <v>7000000</v>
      </c>
      <c r="H134" s="32">
        <f t="shared" si="26"/>
        <v>7000000</v>
      </c>
      <c r="I134" s="33">
        <f t="shared" si="26"/>
        <v>14000000</v>
      </c>
      <c r="J134" s="29">
        <f t="shared" si="26"/>
        <v>5000000</v>
      </c>
      <c r="K134" s="30">
        <f t="shared" si="26"/>
        <v>5000000</v>
      </c>
    </row>
    <row r="135" spans="1:11" ht="13.15" customHeight="1" x14ac:dyDescent="0.25">
      <c r="A135" s="46" t="s">
        <v>43</v>
      </c>
      <c r="B135" s="28" t="s">
        <v>20</v>
      </c>
      <c r="C135" s="1">
        <v>-3285809</v>
      </c>
      <c r="D135" s="1"/>
      <c r="E135" s="2"/>
      <c r="F135" s="3">
        <v>10000000</v>
      </c>
      <c r="G135" s="1">
        <v>2200000</v>
      </c>
      <c r="H135" s="4">
        <v>2200000</v>
      </c>
      <c r="I135" s="5">
        <v>28000000</v>
      </c>
      <c r="J135" s="1">
        <v>30000000</v>
      </c>
      <c r="K135" s="2">
        <v>30000000</v>
      </c>
    </row>
    <row r="136" spans="1:11" ht="13.15" customHeight="1" x14ac:dyDescent="0.25">
      <c r="A136" s="46" t="s">
        <v>44</v>
      </c>
      <c r="B136" s="28" t="s">
        <v>20</v>
      </c>
      <c r="C136" s="36">
        <v>2263276</v>
      </c>
      <c r="D136" s="36"/>
      <c r="E136" s="37"/>
      <c r="F136" s="38">
        <v>13006733</v>
      </c>
      <c r="G136" s="36">
        <v>26706733</v>
      </c>
      <c r="H136" s="39">
        <v>26706733</v>
      </c>
      <c r="I136" s="40">
        <v>7221783</v>
      </c>
      <c r="J136" s="36">
        <v>831783</v>
      </c>
      <c r="K136" s="37">
        <v>810000</v>
      </c>
    </row>
    <row r="137" spans="1:11" ht="13.15" customHeight="1" x14ac:dyDescent="0.25">
      <c r="A137" s="46" t="s">
        <v>45</v>
      </c>
      <c r="B137" s="28" t="s">
        <v>20</v>
      </c>
      <c r="C137" s="36">
        <v>2112444</v>
      </c>
      <c r="D137" s="36"/>
      <c r="E137" s="37"/>
      <c r="F137" s="38">
        <v>39865876</v>
      </c>
      <c r="G137" s="36">
        <v>38365876</v>
      </c>
      <c r="H137" s="39">
        <v>38365876</v>
      </c>
      <c r="I137" s="40">
        <v>32300000</v>
      </c>
      <c r="J137" s="36">
        <v>33100000</v>
      </c>
      <c r="K137" s="37">
        <v>37500000</v>
      </c>
    </row>
    <row r="138" spans="1:11" ht="13.15" customHeight="1" x14ac:dyDescent="0.25">
      <c r="A138" s="46" t="s">
        <v>46</v>
      </c>
      <c r="B138" s="48" t="s">
        <v>20</v>
      </c>
      <c r="C138" s="36">
        <v>-15512712</v>
      </c>
      <c r="D138" s="36"/>
      <c r="E138" s="37"/>
      <c r="F138" s="38">
        <v>50000000</v>
      </c>
      <c r="G138" s="36">
        <v>50000000</v>
      </c>
      <c r="H138" s="39">
        <v>50000000</v>
      </c>
      <c r="I138" s="40">
        <v>40000000</v>
      </c>
      <c r="J138" s="36">
        <v>40000000</v>
      </c>
      <c r="K138" s="37">
        <v>40000000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>
        <v>26200000</v>
      </c>
      <c r="G139" s="36"/>
      <c r="H139" s="39"/>
      <c r="I139" s="40">
        <v>14200000</v>
      </c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80184690</v>
      </c>
      <c r="D144" s="62">
        <f t="shared" si="28"/>
        <v>0</v>
      </c>
      <c r="E144" s="63">
        <f t="shared" si="28"/>
        <v>12876225826</v>
      </c>
      <c r="F144" s="64">
        <f t="shared" si="28"/>
        <v>2228221908</v>
      </c>
      <c r="G144" s="62">
        <f t="shared" si="28"/>
        <v>1980899368</v>
      </c>
      <c r="H144" s="65">
        <f t="shared" si="28"/>
        <v>1980899368</v>
      </c>
      <c r="I144" s="66">
        <f t="shared" si="28"/>
        <v>2277552577</v>
      </c>
      <c r="J144" s="62">
        <f t="shared" si="28"/>
        <v>2229994850</v>
      </c>
      <c r="K144" s="63">
        <f t="shared" si="28"/>
        <v>2404305163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3894017843</v>
      </c>
      <c r="D146" s="29">
        <f t="shared" ref="D146:K146" si="29">D156+D159+D160+D163+D166+D167+SUM(D170:D176)+D179</f>
        <v>0</v>
      </c>
      <c r="E146" s="30">
        <f t="shared" si="29"/>
        <v>57490894464</v>
      </c>
      <c r="F146" s="31">
        <f t="shared" si="29"/>
        <v>55804933864</v>
      </c>
      <c r="G146" s="29">
        <f t="shared" si="29"/>
        <v>55574861324</v>
      </c>
      <c r="H146" s="32">
        <f t="shared" si="29"/>
        <v>55574861324</v>
      </c>
      <c r="I146" s="33">
        <f t="shared" si="29"/>
        <v>-1266591087</v>
      </c>
      <c r="J146" s="29">
        <f t="shared" si="29"/>
        <v>1809417718</v>
      </c>
      <c r="K146" s="30">
        <f t="shared" si="29"/>
        <v>1961398162</v>
      </c>
    </row>
    <row r="147" spans="1:11" ht="13.15" customHeight="1" x14ac:dyDescent="0.25">
      <c r="A147" s="35" t="s">
        <v>19</v>
      </c>
      <c r="B147" s="28" t="s">
        <v>20</v>
      </c>
      <c r="C147" s="36">
        <v>393891165</v>
      </c>
      <c r="D147" s="36"/>
      <c r="E147" s="37">
        <v>41014690090</v>
      </c>
      <c r="F147" s="38">
        <v>421129846</v>
      </c>
      <c r="G147" s="36">
        <v>322446469</v>
      </c>
      <c r="H147" s="39">
        <v>322446469</v>
      </c>
      <c r="I147" s="40">
        <v>-497147686</v>
      </c>
      <c r="J147" s="36">
        <v>292150042</v>
      </c>
      <c r="K147" s="37">
        <v>292672054</v>
      </c>
    </row>
    <row r="148" spans="1:11" ht="13.15" customHeight="1" x14ac:dyDescent="0.25">
      <c r="A148" s="35" t="s">
        <v>21</v>
      </c>
      <c r="B148" s="28" t="s">
        <v>20</v>
      </c>
      <c r="C148" s="36">
        <v>113827188</v>
      </c>
      <c r="D148" s="36"/>
      <c r="E148" s="37"/>
      <c r="F148" s="38">
        <v>61000000</v>
      </c>
      <c r="G148" s="36">
        <v>50500000</v>
      </c>
      <c r="H148" s="39">
        <v>50500000</v>
      </c>
      <c r="I148" s="40">
        <v>-185524062</v>
      </c>
      <c r="J148" s="36">
        <v>132077473</v>
      </c>
      <c r="K148" s="37">
        <v>136406508</v>
      </c>
    </row>
    <row r="149" spans="1:11" ht="13.15" customHeight="1" x14ac:dyDescent="0.25">
      <c r="A149" s="35" t="s">
        <v>22</v>
      </c>
      <c r="B149" s="28" t="s">
        <v>20</v>
      </c>
      <c r="C149" s="36">
        <v>2133101678</v>
      </c>
      <c r="D149" s="36"/>
      <c r="E149" s="37"/>
      <c r="F149" s="38">
        <v>602060962</v>
      </c>
      <c r="G149" s="36">
        <v>558954887</v>
      </c>
      <c r="H149" s="39">
        <v>558954887</v>
      </c>
      <c r="I149" s="40">
        <v>105469785</v>
      </c>
      <c r="J149" s="36">
        <v>406500968</v>
      </c>
      <c r="K149" s="37">
        <v>520854706</v>
      </c>
    </row>
    <row r="150" spans="1:11" ht="13.15" customHeight="1" x14ac:dyDescent="0.25">
      <c r="A150" s="35" t="s">
        <v>23</v>
      </c>
      <c r="B150" s="28" t="s">
        <v>20</v>
      </c>
      <c r="C150" s="36">
        <v>556343418</v>
      </c>
      <c r="D150" s="36"/>
      <c r="E150" s="37"/>
      <c r="F150" s="38">
        <v>623160740</v>
      </c>
      <c r="G150" s="36">
        <v>579215841</v>
      </c>
      <c r="H150" s="39">
        <v>579215841</v>
      </c>
      <c r="I150" s="40">
        <v>362523393</v>
      </c>
      <c r="J150" s="36">
        <v>559981265</v>
      </c>
      <c r="K150" s="37">
        <v>589851713</v>
      </c>
    </row>
    <row r="151" spans="1:11" ht="13.15" customHeight="1" x14ac:dyDescent="0.25">
      <c r="A151" s="35" t="s">
        <v>24</v>
      </c>
      <c r="B151" s="28" t="s">
        <v>20</v>
      </c>
      <c r="C151" s="36">
        <v>-63597927</v>
      </c>
      <c r="D151" s="36"/>
      <c r="E151" s="37"/>
      <c r="F151" s="38">
        <v>107545484</v>
      </c>
      <c r="G151" s="36">
        <v>71847819</v>
      </c>
      <c r="H151" s="39">
        <v>71847819</v>
      </c>
      <c r="I151" s="40">
        <v>48736440</v>
      </c>
      <c r="J151" s="36">
        <v>139947302</v>
      </c>
      <c r="K151" s="37">
        <v>203982608</v>
      </c>
    </row>
    <row r="152" spans="1:11" ht="13.15" customHeight="1" x14ac:dyDescent="0.25">
      <c r="A152" s="35" t="s">
        <v>25</v>
      </c>
      <c r="B152" s="28" t="s">
        <v>20</v>
      </c>
      <c r="C152" s="36">
        <v>-3233368</v>
      </c>
      <c r="D152" s="36"/>
      <c r="E152" s="37"/>
      <c r="F152" s="38"/>
      <c r="G152" s="36"/>
      <c r="H152" s="39"/>
      <c r="I152" s="40">
        <v>-2464552</v>
      </c>
      <c r="J152" s="36">
        <v>-337537</v>
      </c>
      <c r="K152" s="37">
        <v>-354413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>
        <v>-2414592</v>
      </c>
      <c r="J153" s="36">
        <v>-330694</v>
      </c>
      <c r="K153" s="37">
        <v>-347229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-39391552</v>
      </c>
      <c r="D155" s="41"/>
      <c r="E155" s="42"/>
      <c r="F155" s="43">
        <v>42900000</v>
      </c>
      <c r="G155" s="41">
        <v>50900000</v>
      </c>
      <c r="H155" s="44">
        <v>50900000</v>
      </c>
      <c r="I155" s="45">
        <v>-96696284</v>
      </c>
      <c r="J155" s="41">
        <v>16877604</v>
      </c>
      <c r="K155" s="42">
        <v>35963035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3090940602</v>
      </c>
      <c r="D156" s="36">
        <f t="shared" ref="D156:K156" si="30">SUM(D147:D155)</f>
        <v>0</v>
      </c>
      <c r="E156" s="37">
        <f t="shared" si="30"/>
        <v>41014690090</v>
      </c>
      <c r="F156" s="38">
        <f t="shared" si="30"/>
        <v>1857797032</v>
      </c>
      <c r="G156" s="36">
        <f t="shared" si="30"/>
        <v>1633865016</v>
      </c>
      <c r="H156" s="39">
        <f t="shared" si="30"/>
        <v>1633865016</v>
      </c>
      <c r="I156" s="40">
        <f t="shared" si="30"/>
        <v>-267517558</v>
      </c>
      <c r="J156" s="36">
        <f t="shared" si="30"/>
        <v>1546866423</v>
      </c>
      <c r="K156" s="37">
        <f t="shared" si="30"/>
        <v>1779028982</v>
      </c>
    </row>
    <row r="157" spans="1:11" ht="0.95" customHeight="1" x14ac:dyDescent="0.25">
      <c r="A157" s="47"/>
      <c r="B157" s="48" t="s">
        <v>20</v>
      </c>
      <c r="C157" s="36">
        <v>989455633</v>
      </c>
      <c r="D157" s="36"/>
      <c r="E157" s="37">
        <v>3145938942</v>
      </c>
      <c r="F157" s="38">
        <v>51295366714</v>
      </c>
      <c r="G157" s="36">
        <v>51269023190</v>
      </c>
      <c r="H157" s="39">
        <v>51269023190</v>
      </c>
      <c r="I157" s="40">
        <v>-280746406</v>
      </c>
      <c r="J157" s="36">
        <v>74497494</v>
      </c>
      <c r="K157" s="37">
        <v>15447842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989455633</v>
      </c>
      <c r="D159" s="36"/>
      <c r="E159" s="37">
        <v>3145938942</v>
      </c>
      <c r="F159" s="38">
        <v>51295366714</v>
      </c>
      <c r="G159" s="36">
        <v>51269023190</v>
      </c>
      <c r="H159" s="39">
        <v>51269023190</v>
      </c>
      <c r="I159" s="40">
        <v>-280746406</v>
      </c>
      <c r="J159" s="36">
        <v>74497494</v>
      </c>
      <c r="K159" s="37">
        <v>15447842</v>
      </c>
    </row>
    <row r="160" spans="1:11" ht="13.15" customHeight="1" x14ac:dyDescent="0.25">
      <c r="A160" s="46" t="s">
        <v>86</v>
      </c>
      <c r="B160" s="28" t="s">
        <v>20</v>
      </c>
      <c r="C160" s="36"/>
      <c r="D160" s="36"/>
      <c r="E160" s="37">
        <v>3371581603</v>
      </c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44730297</v>
      </c>
      <c r="D161" s="1"/>
      <c r="E161" s="2">
        <v>2065375530</v>
      </c>
      <c r="F161" s="3">
        <v>1221548881</v>
      </c>
      <c r="G161" s="1">
        <v>1221548881</v>
      </c>
      <c r="H161" s="4">
        <v>1221548881</v>
      </c>
      <c r="I161" s="5">
        <v>4357623</v>
      </c>
      <c r="J161" s="1">
        <v>-1151404</v>
      </c>
      <c r="K161" s="2">
        <v>-1200813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44730297</v>
      </c>
      <c r="D163" s="36"/>
      <c r="E163" s="37">
        <v>2065375530</v>
      </c>
      <c r="F163" s="38">
        <v>1221548881</v>
      </c>
      <c r="G163" s="36">
        <v>1221548881</v>
      </c>
      <c r="H163" s="39">
        <v>1221548881</v>
      </c>
      <c r="I163" s="40">
        <v>4357623</v>
      </c>
      <c r="J163" s="36">
        <v>-1151404</v>
      </c>
      <c r="K163" s="37">
        <v>-1200813</v>
      </c>
    </row>
    <row r="164" spans="1:11" ht="0.95" customHeight="1" x14ac:dyDescent="0.25">
      <c r="A164" s="47"/>
      <c r="B164" s="48" t="s">
        <v>20</v>
      </c>
      <c r="C164" s="36">
        <v>-111065717</v>
      </c>
      <c r="D164" s="36"/>
      <c r="E164" s="37">
        <v>3458516081</v>
      </c>
      <c r="F164" s="38">
        <v>160976852</v>
      </c>
      <c r="G164" s="36">
        <v>173429852</v>
      </c>
      <c r="H164" s="39">
        <v>173429852</v>
      </c>
      <c r="I164" s="40">
        <v>-20198958</v>
      </c>
      <c r="J164" s="36">
        <v>132349118</v>
      </c>
      <c r="K164" s="37">
        <v>116815509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87</v>
      </c>
      <c r="B166" s="28" t="s">
        <v>30</v>
      </c>
      <c r="C166" s="36">
        <v>-111065717</v>
      </c>
      <c r="D166" s="36"/>
      <c r="E166" s="37">
        <v>3458516081</v>
      </c>
      <c r="F166" s="38">
        <v>160976852</v>
      </c>
      <c r="G166" s="36">
        <v>173429852</v>
      </c>
      <c r="H166" s="39">
        <v>173429852</v>
      </c>
      <c r="I166" s="40">
        <v>-20198958</v>
      </c>
      <c r="J166" s="36">
        <v>132349118</v>
      </c>
      <c r="K166" s="37">
        <v>116815509</v>
      </c>
    </row>
    <row r="167" spans="1:11" ht="13.15" customHeight="1" x14ac:dyDescent="0.25">
      <c r="A167" s="46" t="s">
        <v>39</v>
      </c>
      <c r="B167" s="28" t="s">
        <v>20</v>
      </c>
      <c r="C167" s="36">
        <v>-18488</v>
      </c>
      <c r="D167" s="36"/>
      <c r="E167" s="37">
        <v>301780</v>
      </c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118126113</v>
      </c>
      <c r="D168" s="1"/>
      <c r="E168" s="2">
        <v>1131646562</v>
      </c>
      <c r="F168" s="3">
        <v>1173171776</v>
      </c>
      <c r="G168" s="1">
        <v>1173171776</v>
      </c>
      <c r="H168" s="4">
        <v>1173171776</v>
      </c>
      <c r="I168" s="5">
        <v>-1989688</v>
      </c>
      <c r="J168" s="1">
        <v>74694535</v>
      </c>
      <c r="K168" s="2">
        <v>74226955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118126113</v>
      </c>
      <c r="D170" s="36"/>
      <c r="E170" s="37">
        <v>1131646562</v>
      </c>
      <c r="F170" s="38">
        <v>1173171776</v>
      </c>
      <c r="G170" s="36">
        <v>1173171776</v>
      </c>
      <c r="H170" s="39">
        <v>1173171776</v>
      </c>
      <c r="I170" s="40">
        <v>-1989688</v>
      </c>
      <c r="J170" s="36">
        <v>74694535</v>
      </c>
      <c r="K170" s="37">
        <v>74226955</v>
      </c>
    </row>
    <row r="171" spans="1:11" ht="13.15" customHeight="1" x14ac:dyDescent="0.25">
      <c r="A171" s="46" t="s">
        <v>43</v>
      </c>
      <c r="B171" s="28" t="s">
        <v>20</v>
      </c>
      <c r="C171" s="1">
        <v>-28262952</v>
      </c>
      <c r="D171" s="1"/>
      <c r="E171" s="2"/>
      <c r="F171" s="3">
        <v>20000000</v>
      </c>
      <c r="G171" s="1">
        <v>12200000</v>
      </c>
      <c r="H171" s="4">
        <v>12200000</v>
      </c>
      <c r="I171" s="5">
        <v>-185624381</v>
      </c>
      <c r="J171" s="1">
        <v>16658886</v>
      </c>
      <c r="K171" s="2">
        <v>15159544</v>
      </c>
    </row>
    <row r="172" spans="1:11" ht="13.15" customHeight="1" x14ac:dyDescent="0.25">
      <c r="A172" s="46" t="s">
        <v>44</v>
      </c>
      <c r="B172" s="28" t="s">
        <v>20</v>
      </c>
      <c r="C172" s="36">
        <v>5571177</v>
      </c>
      <c r="D172" s="36"/>
      <c r="E172" s="37"/>
      <c r="F172" s="38">
        <v>13006733</v>
      </c>
      <c r="G172" s="36">
        <v>28556733</v>
      </c>
      <c r="H172" s="39">
        <v>28556733</v>
      </c>
      <c r="I172" s="40">
        <v>-224071342</v>
      </c>
      <c r="J172" s="36">
        <v>-31123880</v>
      </c>
      <c r="K172" s="37">
        <v>-32582115</v>
      </c>
    </row>
    <row r="173" spans="1:11" ht="13.15" customHeight="1" x14ac:dyDescent="0.25">
      <c r="A173" s="46" t="s">
        <v>45</v>
      </c>
      <c r="B173" s="28" t="s">
        <v>20</v>
      </c>
      <c r="C173" s="36">
        <v>-18523077</v>
      </c>
      <c r="D173" s="36"/>
      <c r="E173" s="37"/>
      <c r="F173" s="38">
        <v>13065876</v>
      </c>
      <c r="G173" s="36">
        <v>13065876</v>
      </c>
      <c r="H173" s="39">
        <v>13065876</v>
      </c>
      <c r="I173" s="40">
        <v>-176034443</v>
      </c>
      <c r="J173" s="36">
        <v>-22468813</v>
      </c>
      <c r="K173" s="37">
        <v>-23615977</v>
      </c>
    </row>
    <row r="174" spans="1:11" ht="13.15" customHeight="1" x14ac:dyDescent="0.25">
      <c r="A174" s="46" t="s">
        <v>46</v>
      </c>
      <c r="B174" s="48" t="s">
        <v>20</v>
      </c>
      <c r="C174" s="36">
        <v>-196935745</v>
      </c>
      <c r="D174" s="36"/>
      <c r="E174" s="37">
        <v>557808481</v>
      </c>
      <c r="F174" s="38">
        <v>50000000</v>
      </c>
      <c r="G174" s="36">
        <v>50000000</v>
      </c>
      <c r="H174" s="39">
        <v>50000000</v>
      </c>
      <c r="I174" s="40">
        <v>-114760049</v>
      </c>
      <c r="J174" s="36">
        <v>19096165</v>
      </c>
      <c r="K174" s="37">
        <v>18119081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>
        <v>2745035395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>
        <v>-5885</v>
      </c>
      <c r="J177" s="1">
        <v>-806</v>
      </c>
      <c r="K177" s="2">
        <v>-846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88</v>
      </c>
      <c r="B179" s="28" t="s">
        <v>30</v>
      </c>
      <c r="C179" s="41"/>
      <c r="D179" s="41"/>
      <c r="E179" s="42"/>
      <c r="F179" s="43"/>
      <c r="G179" s="41"/>
      <c r="H179" s="44"/>
      <c r="I179" s="45">
        <v>-5885</v>
      </c>
      <c r="J179" s="41">
        <v>-806</v>
      </c>
      <c r="K179" s="42">
        <v>-846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3894017843</v>
      </c>
      <c r="D180" s="62">
        <f t="shared" ref="D180:K180" si="31">D156+D159+D160+D163+D166+D167+SUM(D170:D176)+D179</f>
        <v>0</v>
      </c>
      <c r="E180" s="63">
        <f t="shared" si="31"/>
        <v>57490894464</v>
      </c>
      <c r="F180" s="64">
        <f t="shared" si="31"/>
        <v>55804933864</v>
      </c>
      <c r="G180" s="62">
        <f t="shared" si="31"/>
        <v>55574861324</v>
      </c>
      <c r="H180" s="65">
        <f t="shared" si="31"/>
        <v>55574861324</v>
      </c>
      <c r="I180" s="66">
        <f t="shared" si="31"/>
        <v>-1266591087</v>
      </c>
      <c r="J180" s="62">
        <f t="shared" si="31"/>
        <v>1809417718</v>
      </c>
      <c r="K180" s="63">
        <f t="shared" si="31"/>
        <v>1961398162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2464318957</v>
      </c>
      <c r="D183" s="36"/>
      <c r="E183" s="37">
        <v>2784440991</v>
      </c>
      <c r="F183" s="38">
        <v>2911920587</v>
      </c>
      <c r="G183" s="36">
        <v>2913063490</v>
      </c>
      <c r="H183" s="39">
        <v>2913063490</v>
      </c>
      <c r="I183" s="40">
        <v>3138342523</v>
      </c>
      <c r="J183" s="36">
        <v>3303847323</v>
      </c>
      <c r="K183" s="37">
        <v>3452713335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1317286536</v>
      </c>
      <c r="D184" s="29">
        <f t="shared" ref="D184:K184" si="32">D194+D197+D198+D201+D204+D205+SUM(D208:D214)+D217</f>
        <v>0</v>
      </c>
      <c r="E184" s="30">
        <f t="shared" si="32"/>
        <v>1222574006</v>
      </c>
      <c r="F184" s="31">
        <f t="shared" si="32"/>
        <v>974529634</v>
      </c>
      <c r="G184" s="29">
        <f t="shared" si="32"/>
        <v>1083113404</v>
      </c>
      <c r="H184" s="32">
        <f t="shared" si="32"/>
        <v>1083113404</v>
      </c>
      <c r="I184" s="33">
        <f t="shared" si="32"/>
        <v>1137573827</v>
      </c>
      <c r="J184" s="29">
        <f t="shared" si="32"/>
        <v>1168565824</v>
      </c>
      <c r="K184" s="30">
        <f t="shared" si="32"/>
        <v>1223591367</v>
      </c>
    </row>
    <row r="185" spans="1:11" ht="13.15" customHeight="1" x14ac:dyDescent="0.25">
      <c r="A185" s="35" t="s">
        <v>19</v>
      </c>
      <c r="B185" s="28" t="s">
        <v>20</v>
      </c>
      <c r="C185" s="36">
        <v>99523591</v>
      </c>
      <c r="D185" s="36"/>
      <c r="E185" s="37">
        <v>85273288</v>
      </c>
      <c r="F185" s="38">
        <v>63436116</v>
      </c>
      <c r="G185" s="36">
        <v>63436116</v>
      </c>
      <c r="H185" s="39">
        <v>63436116</v>
      </c>
      <c r="I185" s="40">
        <v>66544483</v>
      </c>
      <c r="J185" s="36">
        <v>69605531</v>
      </c>
      <c r="K185" s="37">
        <v>72737782</v>
      </c>
    </row>
    <row r="186" spans="1:11" ht="13.15" customHeight="1" x14ac:dyDescent="0.25">
      <c r="A186" s="35" t="s">
        <v>21</v>
      </c>
      <c r="B186" s="28" t="s">
        <v>20</v>
      </c>
      <c r="C186" s="36">
        <v>15898431</v>
      </c>
      <c r="D186" s="36"/>
      <c r="E186" s="37">
        <v>16963274</v>
      </c>
      <c r="F186" s="38">
        <v>10716203</v>
      </c>
      <c r="G186" s="36">
        <v>10716203</v>
      </c>
      <c r="H186" s="39">
        <v>10716203</v>
      </c>
      <c r="I186" s="40">
        <v>11241297</v>
      </c>
      <c r="J186" s="36">
        <v>11758397</v>
      </c>
      <c r="K186" s="37">
        <v>12287524</v>
      </c>
    </row>
    <row r="187" spans="1:11" ht="13.15" customHeight="1" x14ac:dyDescent="0.25">
      <c r="A187" s="35" t="s">
        <v>22</v>
      </c>
      <c r="B187" s="28" t="s">
        <v>20</v>
      </c>
      <c r="C187" s="36">
        <v>416406254</v>
      </c>
      <c r="D187" s="36"/>
      <c r="E187" s="37">
        <v>369388253</v>
      </c>
      <c r="F187" s="38">
        <v>312010716</v>
      </c>
      <c r="G187" s="36">
        <v>302180509</v>
      </c>
      <c r="H187" s="39">
        <v>302180509</v>
      </c>
      <c r="I187" s="40">
        <v>323687366</v>
      </c>
      <c r="J187" s="36">
        <v>328068780</v>
      </c>
      <c r="K187" s="37">
        <v>342989369</v>
      </c>
    </row>
    <row r="188" spans="1:11" ht="13.15" customHeight="1" x14ac:dyDescent="0.25">
      <c r="A188" s="35" t="s">
        <v>23</v>
      </c>
      <c r="B188" s="28" t="s">
        <v>20</v>
      </c>
      <c r="C188" s="36">
        <v>162646230</v>
      </c>
      <c r="D188" s="36"/>
      <c r="E188" s="37">
        <v>151700363</v>
      </c>
      <c r="F188" s="38">
        <v>135540053</v>
      </c>
      <c r="G188" s="36">
        <v>168740053</v>
      </c>
      <c r="H188" s="39">
        <v>168740053</v>
      </c>
      <c r="I188" s="40">
        <v>171566897</v>
      </c>
      <c r="J188" s="36">
        <v>179458969</v>
      </c>
      <c r="K188" s="37">
        <v>187534634</v>
      </c>
    </row>
    <row r="189" spans="1:11" ht="13.15" customHeight="1" x14ac:dyDescent="0.25">
      <c r="A189" s="35" t="s">
        <v>24</v>
      </c>
      <c r="B189" s="28" t="s">
        <v>20</v>
      </c>
      <c r="C189" s="36">
        <v>122550635</v>
      </c>
      <c r="D189" s="36"/>
      <c r="E189" s="37">
        <v>141135403</v>
      </c>
      <c r="F189" s="38">
        <v>84612646</v>
      </c>
      <c r="G189" s="36">
        <v>117920122</v>
      </c>
      <c r="H189" s="39">
        <v>117920122</v>
      </c>
      <c r="I189" s="40">
        <v>117304201</v>
      </c>
      <c r="J189" s="36">
        <v>122700798</v>
      </c>
      <c r="K189" s="37">
        <v>128223011</v>
      </c>
    </row>
    <row r="190" spans="1:11" ht="13.15" customHeight="1" x14ac:dyDescent="0.25">
      <c r="A190" s="35" t="s">
        <v>25</v>
      </c>
      <c r="B190" s="28" t="s">
        <v>20</v>
      </c>
      <c r="C190" s="36">
        <v>7205307</v>
      </c>
      <c r="D190" s="36"/>
      <c r="E190" s="37">
        <v>6368818</v>
      </c>
      <c r="F190" s="38">
        <v>6547573</v>
      </c>
      <c r="G190" s="36">
        <v>6547573</v>
      </c>
      <c r="H190" s="39">
        <v>6547573</v>
      </c>
      <c r="I190" s="40">
        <v>6700029</v>
      </c>
      <c r="J190" s="36">
        <v>7008230</v>
      </c>
      <c r="K190" s="37">
        <v>7323600</v>
      </c>
    </row>
    <row r="191" spans="1:11" ht="13.15" customHeight="1" x14ac:dyDescent="0.25">
      <c r="A191" s="35" t="s">
        <v>26</v>
      </c>
      <c r="B191" s="28" t="s">
        <v>20</v>
      </c>
      <c r="C191" s="36">
        <v>167271</v>
      </c>
      <c r="D191" s="36"/>
      <c r="E191" s="37">
        <v>605039</v>
      </c>
      <c r="F191" s="38">
        <v>1571080</v>
      </c>
      <c r="G191" s="36">
        <v>1571080</v>
      </c>
      <c r="H191" s="39">
        <v>1571080</v>
      </c>
      <c r="I191" s="40">
        <v>1648063</v>
      </c>
      <c r="J191" s="36">
        <v>1723874</v>
      </c>
      <c r="K191" s="37">
        <v>1801449</v>
      </c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4364196</v>
      </c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828761915</v>
      </c>
      <c r="D194" s="29">
        <f t="shared" ref="D194:K194" si="33">SUM(D185:D193)</f>
        <v>0</v>
      </c>
      <c r="E194" s="30">
        <f t="shared" si="33"/>
        <v>771434438</v>
      </c>
      <c r="F194" s="31">
        <f t="shared" si="33"/>
        <v>614434387</v>
      </c>
      <c r="G194" s="29">
        <f t="shared" si="33"/>
        <v>671111656</v>
      </c>
      <c r="H194" s="32">
        <f t="shared" si="33"/>
        <v>671111656</v>
      </c>
      <c r="I194" s="33">
        <f t="shared" si="33"/>
        <v>698692336</v>
      </c>
      <c r="J194" s="29">
        <f t="shared" si="33"/>
        <v>720324579</v>
      </c>
      <c r="K194" s="30">
        <f t="shared" si="33"/>
        <v>752897369</v>
      </c>
    </row>
    <row r="195" spans="1:11" ht="13.15" customHeight="1" x14ac:dyDescent="0.25">
      <c r="A195" s="47" t="s">
        <v>31</v>
      </c>
      <c r="B195" s="48" t="s">
        <v>20</v>
      </c>
      <c r="C195" s="36">
        <v>94835516</v>
      </c>
      <c r="D195" s="36"/>
      <c r="E195" s="37">
        <v>100408621</v>
      </c>
      <c r="F195" s="38">
        <v>55717995</v>
      </c>
      <c r="G195" s="36">
        <v>71299309</v>
      </c>
      <c r="H195" s="39">
        <v>71299309</v>
      </c>
      <c r="I195" s="40">
        <v>75107632</v>
      </c>
      <c r="J195" s="36">
        <v>74256973</v>
      </c>
      <c r="K195" s="37">
        <v>77511933</v>
      </c>
    </row>
    <row r="196" spans="1:11" ht="13.15" customHeight="1" x14ac:dyDescent="0.25">
      <c r="A196" s="47" t="s">
        <v>32</v>
      </c>
      <c r="B196" s="28" t="s">
        <v>20</v>
      </c>
      <c r="C196" s="41">
        <v>14537059</v>
      </c>
      <c r="D196" s="41"/>
      <c r="E196" s="42">
        <v>26637451</v>
      </c>
      <c r="F196" s="43">
        <v>14661058</v>
      </c>
      <c r="G196" s="41">
        <v>14282058</v>
      </c>
      <c r="H196" s="44">
        <v>14282058</v>
      </c>
      <c r="I196" s="45">
        <v>16981880</v>
      </c>
      <c r="J196" s="41">
        <v>17763049</v>
      </c>
      <c r="K196" s="42">
        <v>18562383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109372575</v>
      </c>
      <c r="D197" s="49">
        <f t="shared" si="34"/>
        <v>0</v>
      </c>
      <c r="E197" s="50">
        <f t="shared" si="34"/>
        <v>127046072</v>
      </c>
      <c r="F197" s="51">
        <f t="shared" si="34"/>
        <v>70379053</v>
      </c>
      <c r="G197" s="49">
        <f t="shared" si="34"/>
        <v>85581367</v>
      </c>
      <c r="H197" s="52">
        <f t="shared" si="34"/>
        <v>85581367</v>
      </c>
      <c r="I197" s="53">
        <f t="shared" si="34"/>
        <v>92089512</v>
      </c>
      <c r="J197" s="49">
        <f t="shared" si="34"/>
        <v>92020022</v>
      </c>
      <c r="K197" s="50">
        <f t="shared" si="34"/>
        <v>96074316</v>
      </c>
    </row>
    <row r="198" spans="1:11" ht="13.15" customHeight="1" x14ac:dyDescent="0.25">
      <c r="A198" s="46" t="s">
        <v>86</v>
      </c>
      <c r="B198" s="28" t="s">
        <v>20</v>
      </c>
      <c r="C198" s="36"/>
      <c r="D198" s="36"/>
      <c r="E198" s="37">
        <v>15270</v>
      </c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38352004</v>
      </c>
      <c r="D199" s="1"/>
      <c r="E199" s="2">
        <v>18603878</v>
      </c>
      <c r="F199" s="3">
        <v>13216327</v>
      </c>
      <c r="G199" s="1">
        <v>18216327</v>
      </c>
      <c r="H199" s="4">
        <v>18216327</v>
      </c>
      <c r="I199" s="5">
        <v>19108927</v>
      </c>
      <c r="J199" s="1">
        <v>19987937</v>
      </c>
      <c r="K199" s="2">
        <v>20887395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38352004</v>
      </c>
      <c r="D201" s="29">
        <f t="shared" si="35"/>
        <v>0</v>
      </c>
      <c r="E201" s="30">
        <f t="shared" si="35"/>
        <v>18603878</v>
      </c>
      <c r="F201" s="31">
        <f t="shared" si="35"/>
        <v>13216327</v>
      </c>
      <c r="G201" s="29">
        <f t="shared" si="35"/>
        <v>18216327</v>
      </c>
      <c r="H201" s="32">
        <f t="shared" si="35"/>
        <v>18216327</v>
      </c>
      <c r="I201" s="33">
        <f t="shared" si="35"/>
        <v>19108927</v>
      </c>
      <c r="J201" s="29">
        <f t="shared" si="35"/>
        <v>19987937</v>
      </c>
      <c r="K201" s="30">
        <f t="shared" si="35"/>
        <v>20887395</v>
      </c>
    </row>
    <row r="202" spans="1:11" ht="13.15" customHeight="1" x14ac:dyDescent="0.25">
      <c r="A202" s="47" t="s">
        <v>37</v>
      </c>
      <c r="B202" s="48" t="s">
        <v>20</v>
      </c>
      <c r="C202" s="36">
        <v>75400220</v>
      </c>
      <c r="D202" s="36"/>
      <c r="E202" s="37">
        <v>18913867</v>
      </c>
      <c r="F202" s="38">
        <v>30749854</v>
      </c>
      <c r="G202" s="36">
        <v>34302436</v>
      </c>
      <c r="H202" s="39">
        <v>34302436</v>
      </c>
      <c r="I202" s="40">
        <v>41099175</v>
      </c>
      <c r="J202" s="36">
        <v>42702835</v>
      </c>
      <c r="K202" s="37">
        <v>44375433</v>
      </c>
    </row>
    <row r="203" spans="1:11" ht="13.15" customHeight="1" x14ac:dyDescent="0.25">
      <c r="A203" s="47" t="s">
        <v>38</v>
      </c>
      <c r="B203" s="28" t="s">
        <v>20</v>
      </c>
      <c r="C203" s="41">
        <v>179657</v>
      </c>
      <c r="D203" s="41"/>
      <c r="E203" s="42">
        <v>1810726</v>
      </c>
      <c r="F203" s="43">
        <v>17466850</v>
      </c>
      <c r="G203" s="41">
        <v>22584802</v>
      </c>
      <c r="H203" s="44">
        <v>22584802</v>
      </c>
      <c r="I203" s="45">
        <v>19154994</v>
      </c>
      <c r="J203" s="41">
        <v>20022134</v>
      </c>
      <c r="K203" s="42">
        <v>21391694</v>
      </c>
    </row>
    <row r="204" spans="1:11" ht="13.15" customHeight="1" x14ac:dyDescent="0.25">
      <c r="A204" s="46" t="s">
        <v>87</v>
      </c>
      <c r="B204" s="28" t="s">
        <v>30</v>
      </c>
      <c r="C204" s="49">
        <f t="shared" ref="C204:K204" si="36">SUM(C202:C203)</f>
        <v>75579877</v>
      </c>
      <c r="D204" s="49">
        <f t="shared" si="36"/>
        <v>0</v>
      </c>
      <c r="E204" s="50">
        <f t="shared" si="36"/>
        <v>20724593</v>
      </c>
      <c r="F204" s="51">
        <f t="shared" si="36"/>
        <v>48216704</v>
      </c>
      <c r="G204" s="49">
        <f t="shared" si="36"/>
        <v>56887238</v>
      </c>
      <c r="H204" s="52">
        <f t="shared" si="36"/>
        <v>56887238</v>
      </c>
      <c r="I204" s="53">
        <f t="shared" si="36"/>
        <v>60254169</v>
      </c>
      <c r="J204" s="49">
        <f t="shared" si="36"/>
        <v>62724969</v>
      </c>
      <c r="K204" s="50">
        <f t="shared" si="36"/>
        <v>65767127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62679117</v>
      </c>
      <c r="D207" s="41"/>
      <c r="E207" s="42">
        <v>54468791</v>
      </c>
      <c r="F207" s="43">
        <v>39557880</v>
      </c>
      <c r="G207" s="41">
        <v>39757880</v>
      </c>
      <c r="H207" s="44">
        <v>39757880</v>
      </c>
      <c r="I207" s="45">
        <v>41666159</v>
      </c>
      <c r="J207" s="41">
        <v>43582803</v>
      </c>
      <c r="K207" s="42">
        <v>45544028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62679117</v>
      </c>
      <c r="D208" s="29">
        <f t="shared" si="37"/>
        <v>0</v>
      </c>
      <c r="E208" s="30">
        <f t="shared" si="37"/>
        <v>54468791</v>
      </c>
      <c r="F208" s="31">
        <f t="shared" si="37"/>
        <v>39557880</v>
      </c>
      <c r="G208" s="29">
        <f t="shared" si="37"/>
        <v>39757880</v>
      </c>
      <c r="H208" s="32">
        <f t="shared" si="37"/>
        <v>39757880</v>
      </c>
      <c r="I208" s="33">
        <f t="shared" si="37"/>
        <v>41666159</v>
      </c>
      <c r="J208" s="29">
        <f t="shared" si="37"/>
        <v>43582803</v>
      </c>
      <c r="K208" s="30">
        <f t="shared" si="37"/>
        <v>45544028</v>
      </c>
    </row>
    <row r="209" spans="1:11" ht="13.15" customHeight="1" x14ac:dyDescent="0.25">
      <c r="A209" s="46" t="s">
        <v>43</v>
      </c>
      <c r="B209" s="28" t="s">
        <v>20</v>
      </c>
      <c r="C209" s="1">
        <v>21979020</v>
      </c>
      <c r="D209" s="1"/>
      <c r="E209" s="2">
        <v>37147508</v>
      </c>
      <c r="F209" s="3">
        <v>29924585</v>
      </c>
      <c r="G209" s="1">
        <v>30044585</v>
      </c>
      <c r="H209" s="4">
        <v>30044585</v>
      </c>
      <c r="I209" s="5">
        <v>33944346</v>
      </c>
      <c r="J209" s="1">
        <v>32014239</v>
      </c>
      <c r="K209" s="2">
        <v>33454880</v>
      </c>
    </row>
    <row r="210" spans="1:11" ht="13.15" customHeight="1" x14ac:dyDescent="0.25">
      <c r="A210" s="46" t="s">
        <v>44</v>
      </c>
      <c r="B210" s="28" t="s">
        <v>20</v>
      </c>
      <c r="C210" s="36">
        <v>282034</v>
      </c>
      <c r="D210" s="36"/>
      <c r="E210" s="37">
        <v>53910</v>
      </c>
      <c r="F210" s="38">
        <v>287581</v>
      </c>
      <c r="G210" s="36">
        <v>287581</v>
      </c>
      <c r="H210" s="39">
        <v>287581</v>
      </c>
      <c r="I210" s="40">
        <v>301672</v>
      </c>
      <c r="J210" s="36">
        <v>315552</v>
      </c>
      <c r="K210" s="37">
        <v>329750</v>
      </c>
    </row>
    <row r="211" spans="1:11" ht="13.15" customHeight="1" x14ac:dyDescent="0.25">
      <c r="A211" s="46" t="s">
        <v>45</v>
      </c>
      <c r="B211" s="28" t="s">
        <v>20</v>
      </c>
      <c r="C211" s="36">
        <v>60809673</v>
      </c>
      <c r="D211" s="36"/>
      <c r="E211" s="37">
        <v>58648715</v>
      </c>
      <c r="F211" s="38">
        <v>57424199</v>
      </c>
      <c r="G211" s="36">
        <v>54137852</v>
      </c>
      <c r="H211" s="39">
        <v>54137852</v>
      </c>
      <c r="I211" s="40">
        <v>58477431</v>
      </c>
      <c r="J211" s="36">
        <v>58436640</v>
      </c>
      <c r="K211" s="37">
        <v>63215261</v>
      </c>
    </row>
    <row r="212" spans="1:11" ht="13.15" customHeight="1" x14ac:dyDescent="0.25">
      <c r="A212" s="46" t="s">
        <v>46</v>
      </c>
      <c r="B212" s="48" t="s">
        <v>20</v>
      </c>
      <c r="C212" s="36">
        <v>119470321</v>
      </c>
      <c r="D212" s="36"/>
      <c r="E212" s="37">
        <v>134430831</v>
      </c>
      <c r="F212" s="38">
        <v>101088918</v>
      </c>
      <c r="G212" s="36">
        <v>127088918</v>
      </c>
      <c r="H212" s="39">
        <v>127088918</v>
      </c>
      <c r="I212" s="40">
        <v>133039275</v>
      </c>
      <c r="J212" s="36">
        <v>139159083</v>
      </c>
      <c r="K212" s="37">
        <v>145421241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3781605493</v>
      </c>
      <c r="D219" s="62">
        <f t="shared" si="39"/>
        <v>0</v>
      </c>
      <c r="E219" s="63">
        <f t="shared" si="39"/>
        <v>4007014997</v>
      </c>
      <c r="F219" s="64">
        <f t="shared" si="39"/>
        <v>3886450221</v>
      </c>
      <c r="G219" s="62">
        <f t="shared" si="39"/>
        <v>3996176894</v>
      </c>
      <c r="H219" s="65">
        <f t="shared" si="39"/>
        <v>3996176894</v>
      </c>
      <c r="I219" s="66">
        <f t="shared" si="39"/>
        <v>4275916350</v>
      </c>
      <c r="J219" s="62">
        <f t="shared" si="39"/>
        <v>4472413147</v>
      </c>
      <c r="K219" s="63">
        <f t="shared" si="39"/>
        <v>4676304702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89</v>
      </c>
      <c r="B221" s="82"/>
      <c r="C221" s="6">
        <f t="shared" ref="C221:K221" si="40">IF(ISERROR((C40+C75)/C144),0,((C40+C75)/C144))</f>
        <v>-0.10439157400246855</v>
      </c>
      <c r="D221" s="6">
        <f t="shared" si="40"/>
        <v>0</v>
      </c>
      <c r="E221" s="7">
        <f t="shared" si="40"/>
        <v>0.37017872204255325</v>
      </c>
      <c r="F221" s="8">
        <f t="shared" si="40"/>
        <v>0.39469662462361893</v>
      </c>
      <c r="G221" s="6">
        <f t="shared" si="40"/>
        <v>0.36363187026873744</v>
      </c>
      <c r="H221" s="9">
        <f t="shared" si="40"/>
        <v>0.36363187026873744</v>
      </c>
      <c r="I221" s="10">
        <f t="shared" si="40"/>
        <v>0.39550156387015428</v>
      </c>
      <c r="J221" s="6">
        <f t="shared" si="40"/>
        <v>0.38563451839361873</v>
      </c>
      <c r="K221" s="7">
        <f t="shared" si="40"/>
        <v>0.31438617053787027</v>
      </c>
    </row>
    <row r="222" spans="1:11" ht="13.15" customHeight="1" x14ac:dyDescent="0.25">
      <c r="A222" s="81" t="s">
        <v>90</v>
      </c>
      <c r="B222" s="82"/>
      <c r="C222" s="6">
        <f t="shared" ref="C222:K222" si="41">IF(ISERROR((C40+C75)/C183),0,((C40+C75)/C183))</f>
        <v>-3.3967218310856015E-3</v>
      </c>
      <c r="D222" s="6">
        <f t="shared" si="41"/>
        <v>0</v>
      </c>
      <c r="E222" s="7">
        <f t="shared" si="41"/>
        <v>1.7118354586814801</v>
      </c>
      <c r="F222" s="8">
        <f t="shared" si="41"/>
        <v>0.3020246053159279</v>
      </c>
      <c r="G222" s="6">
        <f t="shared" si="41"/>
        <v>0.2472716933471299</v>
      </c>
      <c r="H222" s="9">
        <f t="shared" si="41"/>
        <v>0.2472716933471299</v>
      </c>
      <c r="I222" s="10">
        <f t="shared" si="41"/>
        <v>0.28702271960389203</v>
      </c>
      <c r="J222" s="6">
        <f t="shared" si="41"/>
        <v>0.26029138332552421</v>
      </c>
      <c r="K222" s="7">
        <f t="shared" si="41"/>
        <v>0.21892355943300459</v>
      </c>
    </row>
    <row r="223" spans="1:11" ht="13.15" customHeight="1" x14ac:dyDescent="0.25">
      <c r="A223" s="81" t="s">
        <v>91</v>
      </c>
      <c r="B223" s="82"/>
      <c r="C223" s="6">
        <f t="shared" ref="C223:K223" si="42">IF(ISERROR((C184-C198-C205-C208-C217)/(C180-C160-C170-C179-C167)),0,((C184-C198-C205-C208-C217)/(C180-C160-C170-C179-C167)))</f>
        <v>0.33226622100790637</v>
      </c>
      <c r="D223" s="6">
        <f t="shared" si="42"/>
        <v>0</v>
      </c>
      <c r="E223" s="7">
        <f t="shared" si="42"/>
        <v>2.2044688495143988E-2</v>
      </c>
      <c r="F223" s="8">
        <f t="shared" si="42"/>
        <v>1.7114069147064339E-2</v>
      </c>
      <c r="G223" s="6">
        <f t="shared" si="42"/>
        <v>1.9178733834717042E-2</v>
      </c>
      <c r="H223" s="9">
        <f t="shared" si="42"/>
        <v>1.9178733834717042E-2</v>
      </c>
      <c r="I223" s="10">
        <f t="shared" si="42"/>
        <v>-0.86660727154848982</v>
      </c>
      <c r="J223" s="6">
        <f t="shared" si="42"/>
        <v>0.64850836682584201</v>
      </c>
      <c r="K223" s="7">
        <f t="shared" si="42"/>
        <v>0.62423950011726881</v>
      </c>
    </row>
    <row r="224" spans="1:11" ht="13.15" customHeight="1" x14ac:dyDescent="0.25">
      <c r="A224" s="81" t="s">
        <v>92</v>
      </c>
      <c r="B224" s="82"/>
      <c r="C224" s="6">
        <f t="shared" ref="C224:K224" si="43">IF(ISERROR((C40+C75+C184-C198-C205-C208-C217)/(C180-C160-C170-C179-C167)),0,((C40+C75+C184-C198-C205-C208-C217)/(C180-C160-C170-C179-C167)))</f>
        <v>0.33004937645474491</v>
      </c>
      <c r="D224" s="6">
        <f t="shared" si="43"/>
        <v>0</v>
      </c>
      <c r="E224" s="7">
        <f t="shared" si="43"/>
        <v>0.11200018758947704</v>
      </c>
      <c r="F224" s="8">
        <f t="shared" si="43"/>
        <v>3.3212244135148387E-2</v>
      </c>
      <c r="G224" s="6">
        <f t="shared" si="43"/>
        <v>3.2419464922019851E-2</v>
      </c>
      <c r="H224" s="9">
        <f t="shared" si="43"/>
        <v>3.2419464922019851E-2</v>
      </c>
      <c r="I224" s="10">
        <f t="shared" si="43"/>
        <v>-1.5789106096734105</v>
      </c>
      <c r="J224" s="6">
        <f t="shared" si="43"/>
        <v>1.1442431323868665</v>
      </c>
      <c r="K224" s="7">
        <f t="shared" si="43"/>
        <v>1.0247754723400411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82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39374867</v>
      </c>
      <c r="D5" s="29">
        <f t="shared" ref="D5:K5" si="0">D15+D18+D19+D22+D25+D26+SUM(D29:D35)+D38</f>
        <v>122608996</v>
      </c>
      <c r="E5" s="30">
        <f t="shared" si="0"/>
        <v>151137691</v>
      </c>
      <c r="F5" s="31">
        <f t="shared" si="0"/>
        <v>293255263</v>
      </c>
      <c r="G5" s="29">
        <f t="shared" si="0"/>
        <v>309215430</v>
      </c>
      <c r="H5" s="32">
        <f t="shared" si="0"/>
        <v>309215430</v>
      </c>
      <c r="I5" s="33">
        <f t="shared" si="0"/>
        <v>178904240</v>
      </c>
      <c r="J5" s="29">
        <f t="shared" si="0"/>
        <v>196720658</v>
      </c>
      <c r="K5" s="30">
        <f t="shared" si="0"/>
        <v>256621550</v>
      </c>
    </row>
    <row r="6" spans="1:11" ht="13.15" customHeight="1" x14ac:dyDescent="0.25">
      <c r="A6" s="35" t="s">
        <v>19</v>
      </c>
      <c r="B6" s="28" t="s">
        <v>20</v>
      </c>
      <c r="C6" s="36">
        <v>4132631</v>
      </c>
      <c r="D6" s="36">
        <v>6826767</v>
      </c>
      <c r="E6" s="37">
        <v>47031297</v>
      </c>
      <c r="F6" s="38">
        <v>12702508</v>
      </c>
      <c r="G6" s="36">
        <v>10742539</v>
      </c>
      <c r="H6" s="39">
        <v>10742539</v>
      </c>
      <c r="I6" s="40">
        <v>24552298</v>
      </c>
      <c r="J6" s="36">
        <v>22001252</v>
      </c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6088964</v>
      </c>
      <c r="D8" s="36">
        <v>39427465</v>
      </c>
      <c r="E8" s="37">
        <v>46555693</v>
      </c>
      <c r="F8" s="38">
        <v>99490000</v>
      </c>
      <c r="G8" s="36">
        <v>106555827</v>
      </c>
      <c r="H8" s="39">
        <v>106555827</v>
      </c>
      <c r="I8" s="40">
        <v>47000000</v>
      </c>
      <c r="J8" s="36">
        <v>54000000</v>
      </c>
      <c r="K8" s="37">
        <v>67000000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>
        <v>61579571</v>
      </c>
      <c r="G9" s="36">
        <v>2991288</v>
      </c>
      <c r="H9" s="39">
        <v>2991288</v>
      </c>
      <c r="I9" s="40">
        <v>27275351</v>
      </c>
      <c r="J9" s="36">
        <v>82729196</v>
      </c>
      <c r="K9" s="37">
        <v>158372800</v>
      </c>
    </row>
    <row r="10" spans="1:11" ht="13.15" customHeight="1" x14ac:dyDescent="0.25">
      <c r="A10" s="35" t="s">
        <v>24</v>
      </c>
      <c r="B10" s="28" t="s">
        <v>20</v>
      </c>
      <c r="C10" s="36">
        <v>16577386</v>
      </c>
      <c r="D10" s="36">
        <v>16227798</v>
      </c>
      <c r="E10" s="37">
        <v>21137319</v>
      </c>
      <c r="F10" s="38">
        <v>62280234</v>
      </c>
      <c r="G10" s="36">
        <v>70133890</v>
      </c>
      <c r="H10" s="39">
        <v>70133890</v>
      </c>
      <c r="I10" s="40">
        <v>42090879</v>
      </c>
      <c r="J10" s="36">
        <v>15372058</v>
      </c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47747</v>
      </c>
      <c r="F11" s="38">
        <v>10842950</v>
      </c>
      <c r="G11" s="36">
        <v>1407405</v>
      </c>
      <c r="H11" s="39">
        <v>1407405</v>
      </c>
      <c r="I11" s="40">
        <v>5842950</v>
      </c>
      <c r="J11" s="36">
        <v>17498152</v>
      </c>
      <c r="K11" s="37">
        <v>20068750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>
        <v>1950000</v>
      </c>
      <c r="G14" s="41">
        <v>3000000</v>
      </c>
      <c r="H14" s="44">
        <v>3000000</v>
      </c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26798981</v>
      </c>
      <c r="D15" s="29">
        <f t="shared" ref="D15:K15" si="1">SUM(D6:D14)</f>
        <v>62482030</v>
      </c>
      <c r="E15" s="30">
        <f t="shared" si="1"/>
        <v>114772056</v>
      </c>
      <c r="F15" s="31">
        <f t="shared" si="1"/>
        <v>248845263</v>
      </c>
      <c r="G15" s="29">
        <f t="shared" si="1"/>
        <v>194830949</v>
      </c>
      <c r="H15" s="32">
        <f t="shared" si="1"/>
        <v>194830949</v>
      </c>
      <c r="I15" s="33">
        <f t="shared" si="1"/>
        <v>146761478</v>
      </c>
      <c r="J15" s="29">
        <f t="shared" si="1"/>
        <v>191600658</v>
      </c>
      <c r="K15" s="30">
        <f t="shared" si="1"/>
        <v>245441550</v>
      </c>
    </row>
    <row r="16" spans="1:11" ht="13.15" customHeight="1" x14ac:dyDescent="0.25">
      <c r="A16" s="47" t="s">
        <v>31</v>
      </c>
      <c r="B16" s="48" t="s">
        <v>20</v>
      </c>
      <c r="C16" s="36">
        <v>3933473</v>
      </c>
      <c r="D16" s="36">
        <v>2155169</v>
      </c>
      <c r="E16" s="37"/>
      <c r="F16" s="38"/>
      <c r="G16" s="36"/>
      <c r="H16" s="39"/>
      <c r="I16" s="40"/>
      <c r="J16" s="36"/>
      <c r="K16" s="37">
        <v>1000000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>
        <v>3761378</v>
      </c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3933473</v>
      </c>
      <c r="D18" s="49">
        <f t="shared" ref="D18:K18" si="2">SUM(D16:D17)</f>
        <v>5916547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1000000</v>
      </c>
    </row>
    <row r="19" spans="1:11" ht="13.15" customHeight="1" x14ac:dyDescent="0.25">
      <c r="A19" s="46" t="s">
        <v>86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1000000</v>
      </c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87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1000000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287000</v>
      </c>
      <c r="E28" s="42"/>
      <c r="F28" s="43">
        <v>2500000</v>
      </c>
      <c r="G28" s="41">
        <v>3000000</v>
      </c>
      <c r="H28" s="44">
        <v>3000000</v>
      </c>
      <c r="I28" s="45">
        <v>10633812</v>
      </c>
      <c r="J28" s="41">
        <v>4000000</v>
      </c>
      <c r="K28" s="42">
        <v>4000000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287000</v>
      </c>
      <c r="E29" s="30">
        <f t="shared" si="5"/>
        <v>0</v>
      </c>
      <c r="F29" s="31">
        <f t="shared" si="5"/>
        <v>2500000</v>
      </c>
      <c r="G29" s="29">
        <f t="shared" si="5"/>
        <v>3000000</v>
      </c>
      <c r="H29" s="32">
        <f t="shared" si="5"/>
        <v>3000000</v>
      </c>
      <c r="I29" s="33">
        <f t="shared" si="5"/>
        <v>10633812</v>
      </c>
      <c r="J29" s="29">
        <f t="shared" si="5"/>
        <v>4000000</v>
      </c>
      <c r="K29" s="30">
        <f t="shared" si="5"/>
        <v>4000000</v>
      </c>
    </row>
    <row r="30" spans="1:11" ht="13.15" customHeight="1" x14ac:dyDescent="0.25">
      <c r="A30" s="46" t="s">
        <v>43</v>
      </c>
      <c r="B30" s="28" t="s">
        <v>20</v>
      </c>
      <c r="C30" s="1">
        <v>344216</v>
      </c>
      <c r="D30" s="1">
        <v>2231449</v>
      </c>
      <c r="E30" s="2">
        <v>2410778</v>
      </c>
      <c r="F30" s="3">
        <v>6050000</v>
      </c>
      <c r="G30" s="1">
        <v>4000000</v>
      </c>
      <c r="H30" s="4">
        <v>4000000</v>
      </c>
      <c r="I30" s="5">
        <v>4050000</v>
      </c>
      <c r="J30" s="1">
        <v>120000</v>
      </c>
      <c r="K30" s="2">
        <v>180000</v>
      </c>
    </row>
    <row r="31" spans="1:11" ht="13.15" customHeight="1" x14ac:dyDescent="0.25">
      <c r="A31" s="46" t="s">
        <v>44</v>
      </c>
      <c r="B31" s="28" t="s">
        <v>20</v>
      </c>
      <c r="C31" s="36">
        <v>836327</v>
      </c>
      <c r="D31" s="36">
        <v>350000</v>
      </c>
      <c r="E31" s="37">
        <v>452436</v>
      </c>
      <c r="F31" s="38">
        <v>2000000</v>
      </c>
      <c r="G31" s="36">
        <v>1000000</v>
      </c>
      <c r="H31" s="39">
        <v>1000000</v>
      </c>
      <c r="I31" s="40">
        <v>1000000</v>
      </c>
      <c r="J31" s="36">
        <v>1000000</v>
      </c>
      <c r="K31" s="37">
        <v>1000000</v>
      </c>
    </row>
    <row r="32" spans="1:11" ht="13.15" customHeight="1" x14ac:dyDescent="0.25">
      <c r="A32" s="46" t="s">
        <v>45</v>
      </c>
      <c r="B32" s="28" t="s">
        <v>20</v>
      </c>
      <c r="C32" s="36">
        <v>4024405</v>
      </c>
      <c r="D32" s="36">
        <v>542129</v>
      </c>
      <c r="E32" s="37">
        <v>27704</v>
      </c>
      <c r="F32" s="38">
        <v>10860000</v>
      </c>
      <c r="G32" s="36">
        <v>13660000</v>
      </c>
      <c r="H32" s="39">
        <v>13660000</v>
      </c>
      <c r="I32" s="40"/>
      <c r="J32" s="36"/>
      <c r="K32" s="37">
        <v>5000000</v>
      </c>
    </row>
    <row r="33" spans="1:11" ht="13.15" customHeight="1" x14ac:dyDescent="0.25">
      <c r="A33" s="46" t="s">
        <v>46</v>
      </c>
      <c r="B33" s="48" t="s">
        <v>20</v>
      </c>
      <c r="C33" s="36">
        <v>3437465</v>
      </c>
      <c r="D33" s="36">
        <v>50799841</v>
      </c>
      <c r="E33" s="37">
        <v>33474717</v>
      </c>
      <c r="F33" s="38">
        <v>22000000</v>
      </c>
      <c r="G33" s="36">
        <v>92724481</v>
      </c>
      <c r="H33" s="39">
        <v>92724481</v>
      </c>
      <c r="I33" s="40">
        <v>16458950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396838136</v>
      </c>
      <c r="D40" s="29">
        <f t="shared" ref="D40:K40" si="7">D50+D53+D54+D57+D60+D61+SUM(D64:D70)+D73</f>
        <v>383374485</v>
      </c>
      <c r="E40" s="30">
        <f t="shared" si="7"/>
        <v>162297643</v>
      </c>
      <c r="F40" s="31">
        <f t="shared" si="7"/>
        <v>118200000</v>
      </c>
      <c r="G40" s="29">
        <f t="shared" si="7"/>
        <v>109418651</v>
      </c>
      <c r="H40" s="32">
        <f t="shared" si="7"/>
        <v>109418651</v>
      </c>
      <c r="I40" s="33">
        <f t="shared" si="7"/>
        <v>63580000</v>
      </c>
      <c r="J40" s="29">
        <f t="shared" si="7"/>
        <v>119390642</v>
      </c>
      <c r="K40" s="30">
        <f t="shared" si="7"/>
        <v>108300000</v>
      </c>
    </row>
    <row r="41" spans="1:11" ht="13.15" customHeight="1" x14ac:dyDescent="0.25">
      <c r="A41" s="35" t="s">
        <v>19</v>
      </c>
      <c r="B41" s="28" t="s">
        <v>20</v>
      </c>
      <c r="C41" s="36">
        <v>36320123</v>
      </c>
      <c r="D41" s="36">
        <v>267024290</v>
      </c>
      <c r="E41" s="37">
        <v>53755886</v>
      </c>
      <c r="F41" s="38"/>
      <c r="G41" s="36"/>
      <c r="H41" s="39"/>
      <c r="I41" s="40">
        <v>3300000</v>
      </c>
      <c r="J41" s="36">
        <v>56390642</v>
      </c>
      <c r="K41" s="37">
        <v>30300000</v>
      </c>
    </row>
    <row r="42" spans="1:11" ht="13.15" customHeight="1" x14ac:dyDescent="0.25">
      <c r="A42" s="35" t="s">
        <v>21</v>
      </c>
      <c r="B42" s="28" t="s">
        <v>20</v>
      </c>
      <c r="C42" s="36">
        <v>1574303</v>
      </c>
      <c r="D42" s="36"/>
      <c r="E42" s="37">
        <v>48651</v>
      </c>
      <c r="F42" s="38">
        <v>500000</v>
      </c>
      <c r="G42" s="36">
        <v>500000</v>
      </c>
      <c r="H42" s="39">
        <v>500000</v>
      </c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35657850</v>
      </c>
      <c r="D43" s="36">
        <v>58579540</v>
      </c>
      <c r="E43" s="37">
        <v>46331897</v>
      </c>
      <c r="F43" s="38">
        <v>60500000</v>
      </c>
      <c r="G43" s="36">
        <v>70100000</v>
      </c>
      <c r="H43" s="39">
        <v>70100000</v>
      </c>
      <c r="I43" s="40">
        <v>57500000</v>
      </c>
      <c r="J43" s="36">
        <v>62000000</v>
      </c>
      <c r="K43" s="37">
        <v>68000000</v>
      </c>
    </row>
    <row r="44" spans="1:11" ht="13.15" customHeight="1" x14ac:dyDescent="0.25">
      <c r="A44" s="35" t="s">
        <v>23</v>
      </c>
      <c r="B44" s="28" t="s">
        <v>20</v>
      </c>
      <c r="C44" s="36">
        <v>14159847</v>
      </c>
      <c r="D44" s="36">
        <v>16769730</v>
      </c>
      <c r="E44" s="37">
        <v>8143306</v>
      </c>
      <c r="F44" s="38">
        <v>45000000</v>
      </c>
      <c r="G44" s="36">
        <v>25575394</v>
      </c>
      <c r="H44" s="39">
        <v>25575394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296492855</v>
      </c>
      <c r="D45" s="36">
        <v>38329269</v>
      </c>
      <c r="E45" s="37">
        <v>51061565</v>
      </c>
      <c r="F45" s="38">
        <v>500000</v>
      </c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100000</v>
      </c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384304978</v>
      </c>
      <c r="D50" s="29">
        <f t="shared" ref="D50:K50" si="8">SUM(D41:D49)</f>
        <v>380702829</v>
      </c>
      <c r="E50" s="30">
        <f t="shared" si="8"/>
        <v>159341305</v>
      </c>
      <c r="F50" s="31">
        <f t="shared" si="8"/>
        <v>106500000</v>
      </c>
      <c r="G50" s="29">
        <f t="shared" si="8"/>
        <v>96175394</v>
      </c>
      <c r="H50" s="32">
        <f t="shared" si="8"/>
        <v>96175394</v>
      </c>
      <c r="I50" s="33">
        <f t="shared" si="8"/>
        <v>60800000</v>
      </c>
      <c r="J50" s="29">
        <f t="shared" si="8"/>
        <v>118390642</v>
      </c>
      <c r="K50" s="30">
        <f t="shared" si="8"/>
        <v>98300000</v>
      </c>
    </row>
    <row r="51" spans="1:11" ht="13.15" customHeight="1" x14ac:dyDescent="0.25">
      <c r="A51" s="47" t="s">
        <v>31</v>
      </c>
      <c r="B51" s="48" t="s">
        <v>20</v>
      </c>
      <c r="C51" s="36">
        <v>114277</v>
      </c>
      <c r="D51" s="36"/>
      <c r="E51" s="37"/>
      <c r="F51" s="38">
        <v>2500000</v>
      </c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>
        <v>2410809</v>
      </c>
      <c r="E52" s="42">
        <v>2586509</v>
      </c>
      <c r="F52" s="43">
        <v>1200000</v>
      </c>
      <c r="G52" s="41">
        <v>3243257</v>
      </c>
      <c r="H52" s="44">
        <v>3243257</v>
      </c>
      <c r="I52" s="45">
        <v>1780000</v>
      </c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114277</v>
      </c>
      <c r="D53" s="49">
        <f t="shared" si="9"/>
        <v>2410809</v>
      </c>
      <c r="E53" s="50">
        <f t="shared" si="9"/>
        <v>2586509</v>
      </c>
      <c r="F53" s="51">
        <f t="shared" si="9"/>
        <v>3700000</v>
      </c>
      <c r="G53" s="49">
        <f t="shared" si="9"/>
        <v>3243257</v>
      </c>
      <c r="H53" s="52">
        <f t="shared" si="9"/>
        <v>3243257</v>
      </c>
      <c r="I53" s="53">
        <f t="shared" si="9"/>
        <v>1780000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86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198402</v>
      </c>
      <c r="D58" s="36">
        <v>260847</v>
      </c>
      <c r="E58" s="37"/>
      <c r="F58" s="38">
        <v>8000000</v>
      </c>
      <c r="G58" s="36">
        <v>10000000</v>
      </c>
      <c r="H58" s="39">
        <v>10000000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87</v>
      </c>
      <c r="B60" s="28" t="s">
        <v>30</v>
      </c>
      <c r="C60" s="49">
        <f t="shared" ref="C60:K60" si="11">SUM(C58:C59)</f>
        <v>198402</v>
      </c>
      <c r="D60" s="49">
        <f t="shared" si="11"/>
        <v>260847</v>
      </c>
      <c r="E60" s="50">
        <f t="shared" si="11"/>
        <v>0</v>
      </c>
      <c r="F60" s="51">
        <f t="shared" si="11"/>
        <v>8000000</v>
      </c>
      <c r="G60" s="49">
        <f t="shared" si="11"/>
        <v>10000000</v>
      </c>
      <c r="H60" s="52">
        <f t="shared" si="11"/>
        <v>10000000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>
        <v>369829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369829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>
        <v>1000000</v>
      </c>
      <c r="J67" s="36">
        <v>1000000</v>
      </c>
      <c r="K67" s="37">
        <v>10000000</v>
      </c>
    </row>
    <row r="68" spans="1:11" ht="13.15" customHeight="1" x14ac:dyDescent="0.25">
      <c r="A68" s="46" t="s">
        <v>46</v>
      </c>
      <c r="B68" s="48" t="s">
        <v>20</v>
      </c>
      <c r="C68" s="36">
        <v>12220479</v>
      </c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880473588</v>
      </c>
      <c r="D75" s="29">
        <f t="shared" ref="D75:K75" si="14">D85+D88+D89+D92+D95+D96+SUM(D99:D105)+D108</f>
        <v>42658603</v>
      </c>
      <c r="E75" s="30">
        <f t="shared" si="14"/>
        <v>58522537</v>
      </c>
      <c r="F75" s="31">
        <f t="shared" si="14"/>
        <v>128507597</v>
      </c>
      <c r="G75" s="29">
        <f t="shared" si="14"/>
        <v>71099066</v>
      </c>
      <c r="H75" s="32">
        <f t="shared" si="14"/>
        <v>71099066</v>
      </c>
      <c r="I75" s="33">
        <f t="shared" si="14"/>
        <v>66369460</v>
      </c>
      <c r="J75" s="29">
        <f t="shared" si="14"/>
        <v>74800000</v>
      </c>
      <c r="K75" s="30">
        <f t="shared" si="14"/>
        <v>95000000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>
        <v>15000000</v>
      </c>
      <c r="G76" s="36"/>
      <c r="H76" s="39"/>
      <c r="I76" s="40">
        <v>5000000</v>
      </c>
      <c r="J76" s="36">
        <v>1000000</v>
      </c>
      <c r="K76" s="37">
        <v>2000000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18629591</v>
      </c>
      <c r="D78" s="36">
        <v>42131603</v>
      </c>
      <c r="E78" s="37">
        <v>36947054</v>
      </c>
      <c r="F78" s="38">
        <v>70000000</v>
      </c>
      <c r="G78" s="36">
        <v>69950000</v>
      </c>
      <c r="H78" s="39">
        <v>69950000</v>
      </c>
      <c r="I78" s="40">
        <v>49000000</v>
      </c>
      <c r="J78" s="36">
        <v>73000000</v>
      </c>
      <c r="K78" s="37">
        <v>90000000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2705500</v>
      </c>
      <c r="D80" s="36">
        <v>527000</v>
      </c>
      <c r="E80" s="37">
        <v>21575483</v>
      </c>
      <c r="F80" s="38">
        <v>30477057</v>
      </c>
      <c r="G80" s="36">
        <v>799066</v>
      </c>
      <c r="H80" s="39">
        <v>799066</v>
      </c>
      <c r="I80" s="40">
        <v>100000</v>
      </c>
      <c r="J80" s="36">
        <v>800000</v>
      </c>
      <c r="K80" s="37">
        <v>3000000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21335091</v>
      </c>
      <c r="D85" s="29">
        <f t="shared" ref="D85:K85" si="15">SUM(D76:D84)</f>
        <v>42658603</v>
      </c>
      <c r="E85" s="30">
        <f t="shared" si="15"/>
        <v>58522537</v>
      </c>
      <c r="F85" s="31">
        <f t="shared" si="15"/>
        <v>115477057</v>
      </c>
      <c r="G85" s="29">
        <f t="shared" si="15"/>
        <v>70749066</v>
      </c>
      <c r="H85" s="32">
        <f t="shared" si="15"/>
        <v>70749066</v>
      </c>
      <c r="I85" s="33">
        <f t="shared" si="15"/>
        <v>54100000</v>
      </c>
      <c r="J85" s="29">
        <f t="shared" si="15"/>
        <v>74800000</v>
      </c>
      <c r="K85" s="30">
        <f t="shared" si="15"/>
        <v>95000000</v>
      </c>
    </row>
    <row r="86" spans="1:11" ht="13.15" customHeight="1" x14ac:dyDescent="0.25">
      <c r="A86" s="47" t="s">
        <v>31</v>
      </c>
      <c r="B86" s="48" t="s">
        <v>20</v>
      </c>
      <c r="C86" s="36">
        <v>13499579</v>
      </c>
      <c r="D86" s="36"/>
      <c r="E86" s="37"/>
      <c r="F86" s="38">
        <v>13030540</v>
      </c>
      <c r="G86" s="36">
        <v>350000</v>
      </c>
      <c r="H86" s="39">
        <v>350000</v>
      </c>
      <c r="I86" s="40">
        <v>12269460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13499579</v>
      </c>
      <c r="D88" s="49">
        <f t="shared" si="16"/>
        <v>0</v>
      </c>
      <c r="E88" s="50">
        <f t="shared" si="16"/>
        <v>0</v>
      </c>
      <c r="F88" s="51">
        <f t="shared" si="16"/>
        <v>13030540</v>
      </c>
      <c r="G88" s="49">
        <f t="shared" si="16"/>
        <v>350000</v>
      </c>
      <c r="H88" s="52">
        <f t="shared" si="16"/>
        <v>350000</v>
      </c>
      <c r="I88" s="53">
        <f t="shared" si="16"/>
        <v>12269460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86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>
        <v>845638918</v>
      </c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87</v>
      </c>
      <c r="B95" s="28" t="s">
        <v>30</v>
      </c>
      <c r="C95" s="49">
        <f t="shared" ref="C95:K95" si="18">SUM(C93:C94)</f>
        <v>845638918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1316686591</v>
      </c>
      <c r="D110" s="29">
        <f t="shared" ref="D110:K110" si="21">D120+D123+D124+D127+D130+D131+SUM(D134:D140)+D143</f>
        <v>548642084</v>
      </c>
      <c r="E110" s="30">
        <f t="shared" si="21"/>
        <v>371957871</v>
      </c>
      <c r="F110" s="31">
        <f t="shared" si="21"/>
        <v>539962860</v>
      </c>
      <c r="G110" s="29">
        <f t="shared" si="21"/>
        <v>489733147</v>
      </c>
      <c r="H110" s="32">
        <f t="shared" si="21"/>
        <v>489733147</v>
      </c>
      <c r="I110" s="33">
        <f t="shared" si="21"/>
        <v>308853700</v>
      </c>
      <c r="J110" s="29">
        <f t="shared" si="21"/>
        <v>390911300</v>
      </c>
      <c r="K110" s="30">
        <f t="shared" si="21"/>
        <v>459921550</v>
      </c>
    </row>
    <row r="111" spans="1:11" ht="13.15" customHeight="1" x14ac:dyDescent="0.25">
      <c r="A111" s="35" t="s">
        <v>19</v>
      </c>
      <c r="B111" s="28" t="s">
        <v>20</v>
      </c>
      <c r="C111" s="36">
        <v>40452754</v>
      </c>
      <c r="D111" s="36">
        <v>273851057</v>
      </c>
      <c r="E111" s="37">
        <v>100787183</v>
      </c>
      <c r="F111" s="38">
        <v>27702508</v>
      </c>
      <c r="G111" s="36">
        <v>10742539</v>
      </c>
      <c r="H111" s="39">
        <v>10742539</v>
      </c>
      <c r="I111" s="40">
        <v>32852298</v>
      </c>
      <c r="J111" s="36">
        <v>79391894</v>
      </c>
      <c r="K111" s="37">
        <v>32300000</v>
      </c>
    </row>
    <row r="112" spans="1:11" ht="13.15" customHeight="1" x14ac:dyDescent="0.25">
      <c r="A112" s="35" t="s">
        <v>21</v>
      </c>
      <c r="B112" s="28" t="s">
        <v>20</v>
      </c>
      <c r="C112" s="36">
        <v>1574303</v>
      </c>
      <c r="D112" s="36"/>
      <c r="E112" s="37">
        <v>48651</v>
      </c>
      <c r="F112" s="38">
        <v>500000</v>
      </c>
      <c r="G112" s="36">
        <v>500000</v>
      </c>
      <c r="H112" s="39">
        <v>500000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60376405</v>
      </c>
      <c r="D113" s="36">
        <v>140138608</v>
      </c>
      <c r="E113" s="37">
        <v>129834644</v>
      </c>
      <c r="F113" s="38">
        <v>229990000</v>
      </c>
      <c r="G113" s="36">
        <v>246605827</v>
      </c>
      <c r="H113" s="39">
        <v>246605827</v>
      </c>
      <c r="I113" s="40">
        <v>153500000</v>
      </c>
      <c r="J113" s="36">
        <v>189000000</v>
      </c>
      <c r="K113" s="37">
        <v>225000000</v>
      </c>
    </row>
    <row r="114" spans="1:11" ht="13.15" customHeight="1" x14ac:dyDescent="0.25">
      <c r="A114" s="35" t="s">
        <v>23</v>
      </c>
      <c r="B114" s="28" t="s">
        <v>20</v>
      </c>
      <c r="C114" s="36">
        <v>14159847</v>
      </c>
      <c r="D114" s="36">
        <v>16769730</v>
      </c>
      <c r="E114" s="37">
        <v>8143306</v>
      </c>
      <c r="F114" s="38">
        <v>106579571</v>
      </c>
      <c r="G114" s="36">
        <v>28566682</v>
      </c>
      <c r="H114" s="39">
        <v>28566682</v>
      </c>
      <c r="I114" s="40">
        <v>27275351</v>
      </c>
      <c r="J114" s="36">
        <v>82729196</v>
      </c>
      <c r="K114" s="37">
        <v>158372800</v>
      </c>
    </row>
    <row r="115" spans="1:11" ht="13.15" customHeight="1" x14ac:dyDescent="0.25">
      <c r="A115" s="35" t="s">
        <v>24</v>
      </c>
      <c r="B115" s="28" t="s">
        <v>20</v>
      </c>
      <c r="C115" s="36">
        <v>315775741</v>
      </c>
      <c r="D115" s="36">
        <v>55084067</v>
      </c>
      <c r="E115" s="37">
        <v>93774367</v>
      </c>
      <c r="F115" s="38">
        <v>93257291</v>
      </c>
      <c r="G115" s="36">
        <v>70932956</v>
      </c>
      <c r="H115" s="39">
        <v>70932956</v>
      </c>
      <c r="I115" s="40">
        <v>42190879</v>
      </c>
      <c r="J115" s="36">
        <v>16172058</v>
      </c>
      <c r="K115" s="37">
        <v>3000000</v>
      </c>
    </row>
    <row r="116" spans="1:11" ht="13.15" customHeight="1" x14ac:dyDescent="0.25">
      <c r="A116" s="35" t="s">
        <v>25</v>
      </c>
      <c r="B116" s="28" t="s">
        <v>20</v>
      </c>
      <c r="C116" s="36">
        <v>100000</v>
      </c>
      <c r="D116" s="36"/>
      <c r="E116" s="37">
        <v>47747</v>
      </c>
      <c r="F116" s="38">
        <v>10842950</v>
      </c>
      <c r="G116" s="36">
        <v>1407405</v>
      </c>
      <c r="H116" s="39">
        <v>1407405</v>
      </c>
      <c r="I116" s="40">
        <v>5842950</v>
      </c>
      <c r="J116" s="36">
        <v>17498152</v>
      </c>
      <c r="K116" s="37">
        <v>20068750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>
        <v>1950000</v>
      </c>
      <c r="G119" s="41">
        <v>3000000</v>
      </c>
      <c r="H119" s="44">
        <v>3000000</v>
      </c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432439050</v>
      </c>
      <c r="D120" s="29">
        <f t="shared" ref="D120:K120" si="22">SUM(D111:D119)</f>
        <v>485843462</v>
      </c>
      <c r="E120" s="30">
        <f t="shared" si="22"/>
        <v>332635898</v>
      </c>
      <c r="F120" s="31">
        <f t="shared" si="22"/>
        <v>470822320</v>
      </c>
      <c r="G120" s="29">
        <f t="shared" si="22"/>
        <v>361755409</v>
      </c>
      <c r="H120" s="32">
        <f t="shared" si="22"/>
        <v>361755409</v>
      </c>
      <c r="I120" s="33">
        <f t="shared" si="22"/>
        <v>261661478</v>
      </c>
      <c r="J120" s="29">
        <f t="shared" si="22"/>
        <v>384791300</v>
      </c>
      <c r="K120" s="30">
        <f t="shared" si="22"/>
        <v>438741550</v>
      </c>
    </row>
    <row r="121" spans="1:11" ht="13.15" customHeight="1" x14ac:dyDescent="0.25">
      <c r="A121" s="47" t="s">
        <v>31</v>
      </c>
      <c r="B121" s="48" t="s">
        <v>20</v>
      </c>
      <c r="C121" s="36">
        <v>17547329</v>
      </c>
      <c r="D121" s="36">
        <v>2155169</v>
      </c>
      <c r="E121" s="37"/>
      <c r="F121" s="38">
        <v>15530540</v>
      </c>
      <c r="G121" s="36">
        <v>350000</v>
      </c>
      <c r="H121" s="39">
        <v>350000</v>
      </c>
      <c r="I121" s="40">
        <v>12269460</v>
      </c>
      <c r="J121" s="36"/>
      <c r="K121" s="37">
        <v>1000000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6172187</v>
      </c>
      <c r="E122" s="42">
        <v>2586509</v>
      </c>
      <c r="F122" s="43">
        <v>1200000</v>
      </c>
      <c r="G122" s="41">
        <v>3243257</v>
      </c>
      <c r="H122" s="44">
        <v>3243257</v>
      </c>
      <c r="I122" s="45">
        <v>1780000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17547329</v>
      </c>
      <c r="D123" s="49">
        <f t="shared" si="23"/>
        <v>8327356</v>
      </c>
      <c r="E123" s="50">
        <f t="shared" si="23"/>
        <v>2586509</v>
      </c>
      <c r="F123" s="51">
        <f t="shared" si="23"/>
        <v>16730540</v>
      </c>
      <c r="G123" s="49">
        <f t="shared" si="23"/>
        <v>3593257</v>
      </c>
      <c r="H123" s="52">
        <f t="shared" si="23"/>
        <v>3593257</v>
      </c>
      <c r="I123" s="53">
        <f t="shared" si="23"/>
        <v>14049460</v>
      </c>
      <c r="J123" s="49">
        <f t="shared" si="23"/>
        <v>0</v>
      </c>
      <c r="K123" s="50">
        <f t="shared" si="23"/>
        <v>1000000</v>
      </c>
    </row>
    <row r="124" spans="1:11" ht="13.15" customHeight="1" x14ac:dyDescent="0.25">
      <c r="A124" s="46" t="s">
        <v>86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198402</v>
      </c>
      <c r="D128" s="36">
        <v>260847</v>
      </c>
      <c r="E128" s="37"/>
      <c r="F128" s="38">
        <v>9000000</v>
      </c>
      <c r="G128" s="36">
        <v>10000000</v>
      </c>
      <c r="H128" s="39">
        <v>10000000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845638918</v>
      </c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87</v>
      </c>
      <c r="B130" s="28" t="s">
        <v>30</v>
      </c>
      <c r="C130" s="49">
        <f t="shared" ref="C130:K130" si="25">SUM(C128:C129)</f>
        <v>845837320</v>
      </c>
      <c r="D130" s="49">
        <f t="shared" si="25"/>
        <v>260847</v>
      </c>
      <c r="E130" s="50">
        <f t="shared" si="25"/>
        <v>0</v>
      </c>
      <c r="F130" s="51">
        <f t="shared" si="25"/>
        <v>9000000</v>
      </c>
      <c r="G130" s="49">
        <f t="shared" si="25"/>
        <v>10000000</v>
      </c>
      <c r="H130" s="52">
        <f t="shared" si="25"/>
        <v>10000000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287000</v>
      </c>
      <c r="E133" s="42">
        <v>369829</v>
      </c>
      <c r="F133" s="43">
        <v>2500000</v>
      </c>
      <c r="G133" s="41">
        <v>3000000</v>
      </c>
      <c r="H133" s="44">
        <v>3000000</v>
      </c>
      <c r="I133" s="45">
        <v>10633812</v>
      </c>
      <c r="J133" s="41">
        <v>4000000</v>
      </c>
      <c r="K133" s="42">
        <v>4000000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287000</v>
      </c>
      <c r="E134" s="30">
        <f t="shared" si="26"/>
        <v>369829</v>
      </c>
      <c r="F134" s="31">
        <f t="shared" si="26"/>
        <v>2500000</v>
      </c>
      <c r="G134" s="29">
        <f t="shared" si="26"/>
        <v>3000000</v>
      </c>
      <c r="H134" s="32">
        <f t="shared" si="26"/>
        <v>3000000</v>
      </c>
      <c r="I134" s="33">
        <f t="shared" si="26"/>
        <v>10633812</v>
      </c>
      <c r="J134" s="29">
        <f t="shared" si="26"/>
        <v>4000000</v>
      </c>
      <c r="K134" s="30">
        <f t="shared" si="26"/>
        <v>4000000</v>
      </c>
    </row>
    <row r="135" spans="1:11" ht="13.15" customHeight="1" x14ac:dyDescent="0.25">
      <c r="A135" s="46" t="s">
        <v>43</v>
      </c>
      <c r="B135" s="28" t="s">
        <v>20</v>
      </c>
      <c r="C135" s="1">
        <v>344216</v>
      </c>
      <c r="D135" s="1">
        <v>2231449</v>
      </c>
      <c r="E135" s="2">
        <v>2410778</v>
      </c>
      <c r="F135" s="3">
        <v>6050000</v>
      </c>
      <c r="G135" s="1">
        <v>4000000</v>
      </c>
      <c r="H135" s="4">
        <v>4000000</v>
      </c>
      <c r="I135" s="5">
        <v>4050000</v>
      </c>
      <c r="J135" s="1">
        <v>120000</v>
      </c>
      <c r="K135" s="2">
        <v>180000</v>
      </c>
    </row>
    <row r="136" spans="1:11" ht="13.15" customHeight="1" x14ac:dyDescent="0.25">
      <c r="A136" s="46" t="s">
        <v>44</v>
      </c>
      <c r="B136" s="28" t="s">
        <v>20</v>
      </c>
      <c r="C136" s="36">
        <v>836327</v>
      </c>
      <c r="D136" s="36">
        <v>350000</v>
      </c>
      <c r="E136" s="37">
        <v>452436</v>
      </c>
      <c r="F136" s="38">
        <v>2000000</v>
      </c>
      <c r="G136" s="36">
        <v>1000000</v>
      </c>
      <c r="H136" s="39">
        <v>1000000</v>
      </c>
      <c r="I136" s="40">
        <v>1000000</v>
      </c>
      <c r="J136" s="36">
        <v>1000000</v>
      </c>
      <c r="K136" s="37">
        <v>1000000</v>
      </c>
    </row>
    <row r="137" spans="1:11" ht="13.15" customHeight="1" x14ac:dyDescent="0.25">
      <c r="A137" s="46" t="s">
        <v>45</v>
      </c>
      <c r="B137" s="28" t="s">
        <v>20</v>
      </c>
      <c r="C137" s="36">
        <v>4024405</v>
      </c>
      <c r="D137" s="36">
        <v>542129</v>
      </c>
      <c r="E137" s="37">
        <v>27704</v>
      </c>
      <c r="F137" s="38">
        <v>10860000</v>
      </c>
      <c r="G137" s="36">
        <v>13660000</v>
      </c>
      <c r="H137" s="39">
        <v>13660000</v>
      </c>
      <c r="I137" s="40">
        <v>1000000</v>
      </c>
      <c r="J137" s="36">
        <v>1000000</v>
      </c>
      <c r="K137" s="37">
        <v>15000000</v>
      </c>
    </row>
    <row r="138" spans="1:11" ht="13.15" customHeight="1" x14ac:dyDescent="0.25">
      <c r="A138" s="46" t="s">
        <v>46</v>
      </c>
      <c r="B138" s="48" t="s">
        <v>20</v>
      </c>
      <c r="C138" s="36">
        <v>15657944</v>
      </c>
      <c r="D138" s="36">
        <v>50799841</v>
      </c>
      <c r="E138" s="37">
        <v>33474717</v>
      </c>
      <c r="F138" s="38">
        <v>22000000</v>
      </c>
      <c r="G138" s="36">
        <v>92724481</v>
      </c>
      <c r="H138" s="39">
        <v>92724481</v>
      </c>
      <c r="I138" s="40">
        <v>16458950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1316686591</v>
      </c>
      <c r="D144" s="62">
        <f t="shared" si="28"/>
        <v>548642084</v>
      </c>
      <c r="E144" s="63">
        <f t="shared" si="28"/>
        <v>371957871</v>
      </c>
      <c r="F144" s="64">
        <f t="shared" si="28"/>
        <v>539962860</v>
      </c>
      <c r="G144" s="62">
        <f t="shared" si="28"/>
        <v>489733147</v>
      </c>
      <c r="H144" s="65">
        <f t="shared" si="28"/>
        <v>489733147</v>
      </c>
      <c r="I144" s="66">
        <f t="shared" si="28"/>
        <v>308853700</v>
      </c>
      <c r="J144" s="62">
        <f t="shared" si="28"/>
        <v>390911300</v>
      </c>
      <c r="K144" s="63">
        <f t="shared" si="28"/>
        <v>459921550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11616931657</v>
      </c>
      <c r="D146" s="29">
        <f t="shared" ref="D146:K146" si="29">D156+D159+D160+D163+D166+D167+SUM(D170:D176)+D179</f>
        <v>11531174213</v>
      </c>
      <c r="E146" s="30">
        <f t="shared" si="29"/>
        <v>11850598791</v>
      </c>
      <c r="F146" s="31">
        <f t="shared" si="29"/>
        <v>11697396141</v>
      </c>
      <c r="G146" s="29">
        <f t="shared" si="29"/>
        <v>12254539409</v>
      </c>
      <c r="H146" s="32">
        <f t="shared" si="29"/>
        <v>12254539409</v>
      </c>
      <c r="I146" s="33">
        <f t="shared" si="29"/>
        <v>12056290994</v>
      </c>
      <c r="J146" s="29">
        <f t="shared" si="29"/>
        <v>12046718772</v>
      </c>
      <c r="K146" s="30">
        <f t="shared" si="29"/>
        <v>12097778772</v>
      </c>
    </row>
    <row r="147" spans="1:11" ht="13.15" customHeight="1" x14ac:dyDescent="0.25">
      <c r="A147" s="35" t="s">
        <v>19</v>
      </c>
      <c r="B147" s="28" t="s">
        <v>20</v>
      </c>
      <c r="C147" s="36">
        <v>4161175437</v>
      </c>
      <c r="D147" s="36">
        <v>4330840901</v>
      </c>
      <c r="E147" s="37">
        <v>4661408770</v>
      </c>
      <c r="F147" s="38">
        <v>4287922471</v>
      </c>
      <c r="G147" s="36">
        <v>4661408770</v>
      </c>
      <c r="H147" s="39">
        <v>4661408770</v>
      </c>
      <c r="I147" s="40">
        <v>4666408770</v>
      </c>
      <c r="J147" s="36">
        <v>4662408770</v>
      </c>
      <c r="K147" s="37">
        <v>4663408770</v>
      </c>
    </row>
    <row r="148" spans="1:11" ht="13.15" customHeight="1" x14ac:dyDescent="0.25">
      <c r="A148" s="35" t="s">
        <v>21</v>
      </c>
      <c r="B148" s="28" t="s">
        <v>20</v>
      </c>
      <c r="C148" s="36">
        <v>821398139</v>
      </c>
      <c r="D148" s="36">
        <v>828583939</v>
      </c>
      <c r="E148" s="37">
        <v>812669117</v>
      </c>
      <c r="F148" s="38">
        <v>830107516</v>
      </c>
      <c r="G148" s="36">
        <v>812669115</v>
      </c>
      <c r="H148" s="39">
        <v>812669115</v>
      </c>
      <c r="I148" s="40">
        <v>812669115</v>
      </c>
      <c r="J148" s="36">
        <v>812669115</v>
      </c>
      <c r="K148" s="37">
        <v>812669115</v>
      </c>
    </row>
    <row r="149" spans="1:11" ht="13.15" customHeight="1" x14ac:dyDescent="0.25">
      <c r="A149" s="35" t="s">
        <v>22</v>
      </c>
      <c r="B149" s="28" t="s">
        <v>20</v>
      </c>
      <c r="C149" s="36">
        <v>1558457842</v>
      </c>
      <c r="D149" s="36">
        <v>1545893901</v>
      </c>
      <c r="E149" s="37">
        <v>1695633000</v>
      </c>
      <c r="F149" s="38">
        <v>1723399134</v>
      </c>
      <c r="G149" s="36">
        <v>1941038825</v>
      </c>
      <c r="H149" s="39">
        <v>1941038825</v>
      </c>
      <c r="I149" s="40">
        <v>1849132998</v>
      </c>
      <c r="J149" s="36">
        <v>1884632998</v>
      </c>
      <c r="K149" s="37">
        <v>1920632998</v>
      </c>
    </row>
    <row r="150" spans="1:11" ht="13.15" customHeight="1" x14ac:dyDescent="0.25">
      <c r="A150" s="35" t="s">
        <v>23</v>
      </c>
      <c r="B150" s="28" t="s">
        <v>20</v>
      </c>
      <c r="C150" s="36">
        <v>752020229</v>
      </c>
      <c r="D150" s="36">
        <v>563992516</v>
      </c>
      <c r="E150" s="37">
        <v>532809264</v>
      </c>
      <c r="F150" s="38">
        <v>586282762</v>
      </c>
      <c r="G150" s="36">
        <v>558384655</v>
      </c>
      <c r="H150" s="39">
        <v>558384655</v>
      </c>
      <c r="I150" s="40">
        <v>532809263</v>
      </c>
      <c r="J150" s="36">
        <v>532809263</v>
      </c>
      <c r="K150" s="37">
        <v>532809263</v>
      </c>
    </row>
    <row r="151" spans="1:11" ht="13.15" customHeight="1" x14ac:dyDescent="0.25">
      <c r="A151" s="35" t="s">
        <v>24</v>
      </c>
      <c r="B151" s="28" t="s">
        <v>20</v>
      </c>
      <c r="C151" s="36">
        <v>1045986522</v>
      </c>
      <c r="D151" s="36">
        <v>994121827</v>
      </c>
      <c r="E151" s="37">
        <v>948946416</v>
      </c>
      <c r="F151" s="38">
        <v>980553987</v>
      </c>
      <c r="G151" s="36">
        <v>949946416</v>
      </c>
      <c r="H151" s="39">
        <v>949946416</v>
      </c>
      <c r="I151" s="40">
        <v>948946416</v>
      </c>
      <c r="J151" s="36">
        <v>948946416</v>
      </c>
      <c r="K151" s="37">
        <v>948946416</v>
      </c>
    </row>
    <row r="152" spans="1:11" ht="13.15" customHeight="1" x14ac:dyDescent="0.25">
      <c r="A152" s="35" t="s">
        <v>25</v>
      </c>
      <c r="B152" s="28" t="s">
        <v>20</v>
      </c>
      <c r="C152" s="36">
        <v>70868476</v>
      </c>
      <c r="D152" s="36">
        <v>61726052</v>
      </c>
      <c r="E152" s="37">
        <v>61317298</v>
      </c>
      <c r="F152" s="38">
        <v>59817228</v>
      </c>
      <c r="G152" s="36">
        <v>61317298</v>
      </c>
      <c r="H152" s="39">
        <v>61317298</v>
      </c>
      <c r="I152" s="40">
        <v>61317298</v>
      </c>
      <c r="J152" s="36">
        <v>61317298</v>
      </c>
      <c r="K152" s="37">
        <v>61317298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752002</v>
      </c>
      <c r="D155" s="41">
        <v>59745</v>
      </c>
      <c r="E155" s="42">
        <v>59745</v>
      </c>
      <c r="F155" s="43">
        <v>2009745</v>
      </c>
      <c r="G155" s="41">
        <v>3059745</v>
      </c>
      <c r="H155" s="44">
        <v>3059745</v>
      </c>
      <c r="I155" s="45">
        <v>59745</v>
      </c>
      <c r="J155" s="41">
        <v>59745</v>
      </c>
      <c r="K155" s="42">
        <v>59745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8410658647</v>
      </c>
      <c r="D156" s="36">
        <f t="shared" ref="D156:K156" si="30">SUM(D147:D155)</f>
        <v>8325218881</v>
      </c>
      <c r="E156" s="37">
        <f t="shared" si="30"/>
        <v>8712843610</v>
      </c>
      <c r="F156" s="38">
        <f t="shared" si="30"/>
        <v>8470092843</v>
      </c>
      <c r="G156" s="36">
        <f t="shared" si="30"/>
        <v>8987824824</v>
      </c>
      <c r="H156" s="39">
        <f t="shared" si="30"/>
        <v>8987824824</v>
      </c>
      <c r="I156" s="40">
        <f t="shared" si="30"/>
        <v>8871343605</v>
      </c>
      <c r="J156" s="36">
        <f t="shared" si="30"/>
        <v>8902843605</v>
      </c>
      <c r="K156" s="37">
        <f t="shared" si="30"/>
        <v>8939843605</v>
      </c>
    </row>
    <row r="157" spans="1:11" ht="0.95" customHeight="1" x14ac:dyDescent="0.25">
      <c r="A157" s="47"/>
      <c r="B157" s="48" t="s">
        <v>20</v>
      </c>
      <c r="C157" s="36">
        <v>1183645532</v>
      </c>
      <c r="D157" s="36">
        <v>1202369263</v>
      </c>
      <c r="E157" s="37">
        <v>1173201759</v>
      </c>
      <c r="F157" s="38">
        <v>1203302146</v>
      </c>
      <c r="G157" s="36">
        <v>1176795017</v>
      </c>
      <c r="H157" s="39">
        <v>1176795017</v>
      </c>
      <c r="I157" s="40">
        <v>1187251220</v>
      </c>
      <c r="J157" s="36">
        <v>1173201760</v>
      </c>
      <c r="K157" s="37">
        <v>1173201760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1183645532</v>
      </c>
      <c r="D159" s="36">
        <v>1202369263</v>
      </c>
      <c r="E159" s="37">
        <v>1173201759</v>
      </c>
      <c r="F159" s="38">
        <v>1203302146</v>
      </c>
      <c r="G159" s="36">
        <v>1176795017</v>
      </c>
      <c r="H159" s="39">
        <v>1176795017</v>
      </c>
      <c r="I159" s="40">
        <v>1187251220</v>
      </c>
      <c r="J159" s="36">
        <v>1173201760</v>
      </c>
      <c r="K159" s="37">
        <v>1173201760</v>
      </c>
    </row>
    <row r="160" spans="1:11" ht="13.15" customHeight="1" x14ac:dyDescent="0.25">
      <c r="A160" s="46" t="s">
        <v>86</v>
      </c>
      <c r="B160" s="28" t="s">
        <v>20</v>
      </c>
      <c r="C160" s="36">
        <v>57016</v>
      </c>
      <c r="D160" s="36">
        <v>57016</v>
      </c>
      <c r="E160" s="37">
        <v>57016</v>
      </c>
      <c r="F160" s="38">
        <v>57016</v>
      </c>
      <c r="G160" s="36">
        <v>57016</v>
      </c>
      <c r="H160" s="39">
        <v>57016</v>
      </c>
      <c r="I160" s="40">
        <v>57016</v>
      </c>
      <c r="J160" s="36">
        <v>57016</v>
      </c>
      <c r="K160" s="37">
        <v>57016</v>
      </c>
    </row>
    <row r="161" spans="1:11" ht="0.95" customHeight="1" x14ac:dyDescent="0.25">
      <c r="A161" s="47"/>
      <c r="B161" s="28" t="s">
        <v>20</v>
      </c>
      <c r="C161" s="1">
        <v>1006950719</v>
      </c>
      <c r="D161" s="1">
        <v>997878176</v>
      </c>
      <c r="E161" s="2">
        <v>997878176</v>
      </c>
      <c r="F161" s="3">
        <v>997878176</v>
      </c>
      <c r="G161" s="1">
        <v>997878176</v>
      </c>
      <c r="H161" s="4">
        <v>997878176</v>
      </c>
      <c r="I161" s="5">
        <v>997878176</v>
      </c>
      <c r="J161" s="1">
        <v>997878176</v>
      </c>
      <c r="K161" s="2">
        <v>997878176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1006950719</v>
      </c>
      <c r="D163" s="36">
        <v>997878176</v>
      </c>
      <c r="E163" s="37">
        <v>997878176</v>
      </c>
      <c r="F163" s="38">
        <v>997878176</v>
      </c>
      <c r="G163" s="36">
        <v>997878176</v>
      </c>
      <c r="H163" s="39">
        <v>997878176</v>
      </c>
      <c r="I163" s="40">
        <v>997878176</v>
      </c>
      <c r="J163" s="36">
        <v>997878176</v>
      </c>
      <c r="K163" s="37">
        <v>997878176</v>
      </c>
    </row>
    <row r="164" spans="1:11" ht="0.95" customHeight="1" x14ac:dyDescent="0.25">
      <c r="A164" s="47"/>
      <c r="B164" s="48" t="s">
        <v>20</v>
      </c>
      <c r="C164" s="36">
        <v>910894767</v>
      </c>
      <c r="D164" s="36">
        <v>873351787</v>
      </c>
      <c r="E164" s="37">
        <v>817718651</v>
      </c>
      <c r="F164" s="38">
        <v>863289101</v>
      </c>
      <c r="G164" s="36">
        <v>827718654</v>
      </c>
      <c r="H164" s="39">
        <v>827718654</v>
      </c>
      <c r="I164" s="40">
        <v>817718654</v>
      </c>
      <c r="J164" s="36">
        <v>817718654</v>
      </c>
      <c r="K164" s="37">
        <v>817718654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87</v>
      </c>
      <c r="B166" s="28" t="s">
        <v>30</v>
      </c>
      <c r="C166" s="36">
        <v>910894767</v>
      </c>
      <c r="D166" s="36">
        <v>873351787</v>
      </c>
      <c r="E166" s="37">
        <v>817718651</v>
      </c>
      <c r="F166" s="38">
        <v>863289101</v>
      </c>
      <c r="G166" s="36">
        <v>827718654</v>
      </c>
      <c r="H166" s="39">
        <v>827718654</v>
      </c>
      <c r="I166" s="40">
        <v>817718654</v>
      </c>
      <c r="J166" s="36">
        <v>817718654</v>
      </c>
      <c r="K166" s="37">
        <v>817718654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17968234</v>
      </c>
      <c r="D168" s="1">
        <v>16788925</v>
      </c>
      <c r="E168" s="2">
        <v>15745137</v>
      </c>
      <c r="F168" s="3">
        <v>20753689</v>
      </c>
      <c r="G168" s="1">
        <v>19726817</v>
      </c>
      <c r="H168" s="4">
        <v>19726817</v>
      </c>
      <c r="I168" s="5">
        <v>26378949</v>
      </c>
      <c r="J168" s="1">
        <v>19745137</v>
      </c>
      <c r="K168" s="2">
        <v>19745137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17968234</v>
      </c>
      <c r="D170" s="36">
        <v>16788925</v>
      </c>
      <c r="E170" s="37">
        <v>15745137</v>
      </c>
      <c r="F170" s="38">
        <v>20753689</v>
      </c>
      <c r="G170" s="36">
        <v>19726817</v>
      </c>
      <c r="H170" s="39">
        <v>19726817</v>
      </c>
      <c r="I170" s="40">
        <v>26378949</v>
      </c>
      <c r="J170" s="36">
        <v>19745137</v>
      </c>
      <c r="K170" s="37">
        <v>19745137</v>
      </c>
    </row>
    <row r="171" spans="1:11" ht="13.15" customHeight="1" x14ac:dyDescent="0.25">
      <c r="A171" s="46" t="s">
        <v>43</v>
      </c>
      <c r="B171" s="28" t="s">
        <v>20</v>
      </c>
      <c r="C171" s="1">
        <v>5652067</v>
      </c>
      <c r="D171" s="1">
        <v>6159630</v>
      </c>
      <c r="E171" s="2">
        <v>8368404</v>
      </c>
      <c r="F171" s="3">
        <v>10947677</v>
      </c>
      <c r="G171" s="1">
        <v>12368398</v>
      </c>
      <c r="H171" s="4">
        <v>12368398</v>
      </c>
      <c r="I171" s="5">
        <v>12418398</v>
      </c>
      <c r="J171" s="1">
        <v>8488398</v>
      </c>
      <c r="K171" s="2">
        <v>8548398</v>
      </c>
    </row>
    <row r="172" spans="1:11" ht="13.15" customHeight="1" x14ac:dyDescent="0.25">
      <c r="A172" s="46" t="s">
        <v>44</v>
      </c>
      <c r="B172" s="28" t="s">
        <v>20</v>
      </c>
      <c r="C172" s="36">
        <v>5198537</v>
      </c>
      <c r="D172" s="36">
        <v>3827107</v>
      </c>
      <c r="E172" s="37">
        <v>3743155</v>
      </c>
      <c r="F172" s="38">
        <v>4950854</v>
      </c>
      <c r="G172" s="36">
        <v>4743161</v>
      </c>
      <c r="H172" s="39">
        <v>4743161</v>
      </c>
      <c r="I172" s="40">
        <v>4743161</v>
      </c>
      <c r="J172" s="36">
        <v>4743161</v>
      </c>
      <c r="K172" s="37">
        <v>4743161</v>
      </c>
    </row>
    <row r="173" spans="1:11" ht="13.15" customHeight="1" x14ac:dyDescent="0.25">
      <c r="A173" s="46" t="s">
        <v>45</v>
      </c>
      <c r="B173" s="28" t="s">
        <v>20</v>
      </c>
      <c r="C173" s="36">
        <v>16890739</v>
      </c>
      <c r="D173" s="36">
        <v>13725750</v>
      </c>
      <c r="E173" s="37">
        <v>13656641</v>
      </c>
      <c r="F173" s="38">
        <v>22827745</v>
      </c>
      <c r="G173" s="36">
        <v>27316628</v>
      </c>
      <c r="H173" s="39">
        <v>27316628</v>
      </c>
      <c r="I173" s="40">
        <v>14656628</v>
      </c>
      <c r="J173" s="36">
        <v>14656628</v>
      </c>
      <c r="K173" s="37">
        <v>28656628</v>
      </c>
    </row>
    <row r="174" spans="1:11" ht="13.15" customHeight="1" x14ac:dyDescent="0.25">
      <c r="A174" s="46" t="s">
        <v>46</v>
      </c>
      <c r="B174" s="48" t="s">
        <v>20</v>
      </c>
      <c r="C174" s="36">
        <v>49925399</v>
      </c>
      <c r="D174" s="36">
        <v>83632678</v>
      </c>
      <c r="E174" s="37">
        <v>99221242</v>
      </c>
      <c r="F174" s="38">
        <v>95131894</v>
      </c>
      <c r="G174" s="36">
        <v>191945718</v>
      </c>
      <c r="H174" s="39">
        <v>191945718</v>
      </c>
      <c r="I174" s="40">
        <v>115680187</v>
      </c>
      <c r="J174" s="36">
        <v>99221237</v>
      </c>
      <c r="K174" s="37">
        <v>99221237</v>
      </c>
    </row>
    <row r="175" spans="1:11" ht="13.15" customHeight="1" x14ac:dyDescent="0.25">
      <c r="A175" s="46" t="s">
        <v>47</v>
      </c>
      <c r="B175" s="28" t="s">
        <v>20</v>
      </c>
      <c r="C175" s="36">
        <v>9090000</v>
      </c>
      <c r="D175" s="36">
        <v>8165000</v>
      </c>
      <c r="E175" s="37">
        <v>8165000</v>
      </c>
      <c r="F175" s="38">
        <v>8165000</v>
      </c>
      <c r="G175" s="36">
        <v>8165000</v>
      </c>
      <c r="H175" s="39">
        <v>8165000</v>
      </c>
      <c r="I175" s="40">
        <v>8165000</v>
      </c>
      <c r="J175" s="36">
        <v>8165000</v>
      </c>
      <c r="K175" s="37">
        <v>8165000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11616931657</v>
      </c>
      <c r="D180" s="62">
        <f t="shared" ref="D180:K180" si="31">D156+D159+D160+D163+D166+D167+SUM(D170:D176)+D179</f>
        <v>11531174213</v>
      </c>
      <c r="E180" s="63">
        <f t="shared" si="31"/>
        <v>11850598791</v>
      </c>
      <c r="F180" s="64">
        <f t="shared" si="31"/>
        <v>11697396141</v>
      </c>
      <c r="G180" s="62">
        <f t="shared" si="31"/>
        <v>12254539409</v>
      </c>
      <c r="H180" s="65">
        <f t="shared" si="31"/>
        <v>12254539409</v>
      </c>
      <c r="I180" s="66">
        <f t="shared" si="31"/>
        <v>12056290994</v>
      </c>
      <c r="J180" s="62">
        <f t="shared" si="31"/>
        <v>12046718772</v>
      </c>
      <c r="K180" s="63">
        <f t="shared" si="31"/>
        <v>12097778772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492985145</v>
      </c>
      <c r="D183" s="36">
        <v>431775431</v>
      </c>
      <c r="E183" s="37">
        <v>600813981</v>
      </c>
      <c r="F183" s="38">
        <v>513349225</v>
      </c>
      <c r="G183" s="36">
        <v>600680871</v>
      </c>
      <c r="H183" s="39">
        <v>600680871</v>
      </c>
      <c r="I183" s="40">
        <v>600908231</v>
      </c>
      <c r="J183" s="36">
        <v>628550004</v>
      </c>
      <c r="K183" s="37">
        <v>657463326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777810490</v>
      </c>
      <c r="D184" s="29">
        <f t="shared" ref="D184:K184" si="32">D194+D197+D198+D201+D204+D205+SUM(D208:D214)+D217</f>
        <v>503045611</v>
      </c>
      <c r="E184" s="30">
        <f t="shared" si="32"/>
        <v>558792954</v>
      </c>
      <c r="F184" s="31">
        <f t="shared" si="32"/>
        <v>570375111</v>
      </c>
      <c r="G184" s="29">
        <f t="shared" si="32"/>
        <v>496034243</v>
      </c>
      <c r="H184" s="32">
        <f t="shared" si="32"/>
        <v>496034243</v>
      </c>
      <c r="I184" s="33">
        <f t="shared" si="32"/>
        <v>461006774</v>
      </c>
      <c r="J184" s="29">
        <f t="shared" si="32"/>
        <v>465965510</v>
      </c>
      <c r="K184" s="30">
        <f t="shared" si="32"/>
        <v>482381863</v>
      </c>
    </row>
    <row r="185" spans="1:11" ht="13.15" customHeight="1" x14ac:dyDescent="0.25">
      <c r="A185" s="35" t="s">
        <v>19</v>
      </c>
      <c r="B185" s="28" t="s">
        <v>20</v>
      </c>
      <c r="C185" s="36">
        <v>37982437</v>
      </c>
      <c r="D185" s="36">
        <v>18093395</v>
      </c>
      <c r="E185" s="37">
        <v>32077316</v>
      </c>
      <c r="F185" s="38">
        <v>20887529</v>
      </c>
      <c r="G185" s="36">
        <v>21477529</v>
      </c>
      <c r="H185" s="39">
        <v>21477529</v>
      </c>
      <c r="I185" s="40">
        <v>20878230</v>
      </c>
      <c r="J185" s="36">
        <v>20927411</v>
      </c>
      <c r="K185" s="37">
        <v>20978418</v>
      </c>
    </row>
    <row r="186" spans="1:11" ht="13.15" customHeight="1" x14ac:dyDescent="0.25">
      <c r="A186" s="35" t="s">
        <v>21</v>
      </c>
      <c r="B186" s="28" t="s">
        <v>20</v>
      </c>
      <c r="C186" s="36">
        <v>27815846</v>
      </c>
      <c r="D186" s="36">
        <v>20305222</v>
      </c>
      <c r="E186" s="37">
        <v>12301349</v>
      </c>
      <c r="F186" s="38">
        <v>74966</v>
      </c>
      <c r="G186" s="36">
        <v>2371466</v>
      </c>
      <c r="H186" s="39">
        <v>2371466</v>
      </c>
      <c r="I186" s="40">
        <v>2458881</v>
      </c>
      <c r="J186" s="36">
        <v>2443624</v>
      </c>
      <c r="K186" s="37">
        <v>2418033</v>
      </c>
    </row>
    <row r="187" spans="1:11" ht="13.15" customHeight="1" x14ac:dyDescent="0.25">
      <c r="A187" s="35" t="s">
        <v>22</v>
      </c>
      <c r="B187" s="28" t="s">
        <v>20</v>
      </c>
      <c r="C187" s="36">
        <v>188111363</v>
      </c>
      <c r="D187" s="36">
        <v>174094498</v>
      </c>
      <c r="E187" s="37">
        <v>270995090</v>
      </c>
      <c r="F187" s="38">
        <v>195812930</v>
      </c>
      <c r="G187" s="36">
        <v>209505195</v>
      </c>
      <c r="H187" s="39">
        <v>209505195</v>
      </c>
      <c r="I187" s="40">
        <v>169259596</v>
      </c>
      <c r="J187" s="36">
        <v>180951032</v>
      </c>
      <c r="K187" s="37">
        <v>187614186</v>
      </c>
    </row>
    <row r="188" spans="1:11" ht="13.15" customHeight="1" x14ac:dyDescent="0.25">
      <c r="A188" s="35" t="s">
        <v>23</v>
      </c>
      <c r="B188" s="28" t="s">
        <v>20</v>
      </c>
      <c r="C188" s="36">
        <v>56461723</v>
      </c>
      <c r="D188" s="36">
        <v>92699456</v>
      </c>
      <c r="E188" s="37">
        <v>74574190</v>
      </c>
      <c r="F188" s="38">
        <v>222837198</v>
      </c>
      <c r="G188" s="36">
        <v>113157169</v>
      </c>
      <c r="H188" s="39">
        <v>113157169</v>
      </c>
      <c r="I188" s="40">
        <v>102191937</v>
      </c>
      <c r="J188" s="36">
        <v>100575806</v>
      </c>
      <c r="K188" s="37">
        <v>103902807</v>
      </c>
    </row>
    <row r="189" spans="1:11" ht="13.15" customHeight="1" x14ac:dyDescent="0.25">
      <c r="A189" s="35" t="s">
        <v>24</v>
      </c>
      <c r="B189" s="28" t="s">
        <v>20</v>
      </c>
      <c r="C189" s="36">
        <v>423330457</v>
      </c>
      <c r="D189" s="36">
        <v>142015943</v>
      </c>
      <c r="E189" s="37">
        <v>94922906</v>
      </c>
      <c r="F189" s="38">
        <v>96630704</v>
      </c>
      <c r="G189" s="36">
        <v>108992996</v>
      </c>
      <c r="H189" s="39">
        <v>108992996</v>
      </c>
      <c r="I189" s="40">
        <v>143942422</v>
      </c>
      <c r="J189" s="36">
        <v>137828959</v>
      </c>
      <c r="K189" s="37">
        <v>143163967</v>
      </c>
    </row>
    <row r="190" spans="1:11" ht="13.15" customHeight="1" x14ac:dyDescent="0.25">
      <c r="A190" s="35" t="s">
        <v>25</v>
      </c>
      <c r="B190" s="28" t="s">
        <v>20</v>
      </c>
      <c r="C190" s="36">
        <v>25165482</v>
      </c>
      <c r="D190" s="36">
        <v>28255685</v>
      </c>
      <c r="E190" s="37">
        <v>27269795</v>
      </c>
      <c r="F190" s="38">
        <v>5000000</v>
      </c>
      <c r="G190" s="36">
        <v>10000000</v>
      </c>
      <c r="H190" s="39">
        <v>10000000</v>
      </c>
      <c r="I190" s="40">
        <v>10000000</v>
      </c>
      <c r="J190" s="36">
        <v>10460000</v>
      </c>
      <c r="K190" s="37">
        <v>10941160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>
        <v>2800000</v>
      </c>
      <c r="H192" s="4">
        <v>2800000</v>
      </c>
      <c r="I192" s="5">
        <v>925708</v>
      </c>
      <c r="J192" s="1">
        <v>878428</v>
      </c>
      <c r="K192" s="2">
        <v>920492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758867308</v>
      </c>
      <c r="D194" s="29">
        <f t="shared" ref="D194:K194" si="33">SUM(D185:D193)</f>
        <v>475464199</v>
      </c>
      <c r="E194" s="30">
        <f t="shared" si="33"/>
        <v>512140646</v>
      </c>
      <c r="F194" s="31">
        <f t="shared" si="33"/>
        <v>541243327</v>
      </c>
      <c r="G194" s="29">
        <f t="shared" si="33"/>
        <v>468304355</v>
      </c>
      <c r="H194" s="32">
        <f t="shared" si="33"/>
        <v>468304355</v>
      </c>
      <c r="I194" s="33">
        <f t="shared" si="33"/>
        <v>449656774</v>
      </c>
      <c r="J194" s="29">
        <f t="shared" si="33"/>
        <v>454065260</v>
      </c>
      <c r="K194" s="30">
        <f t="shared" si="33"/>
        <v>469939063</v>
      </c>
    </row>
    <row r="195" spans="1:11" ht="13.15" customHeight="1" x14ac:dyDescent="0.25">
      <c r="A195" s="47" t="s">
        <v>31</v>
      </c>
      <c r="B195" s="48" t="s">
        <v>20</v>
      </c>
      <c r="C195" s="36">
        <v>6524</v>
      </c>
      <c r="D195" s="36">
        <v>2723387</v>
      </c>
      <c r="E195" s="37">
        <v>162000</v>
      </c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>
        <v>141550</v>
      </c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6524</v>
      </c>
      <c r="D197" s="49">
        <f t="shared" si="34"/>
        <v>2723387</v>
      </c>
      <c r="E197" s="50">
        <f t="shared" si="34"/>
        <v>303550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86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5629537</v>
      </c>
      <c r="D202" s="36">
        <v>9592802</v>
      </c>
      <c r="E202" s="37">
        <v>22576311</v>
      </c>
      <c r="F202" s="38">
        <v>12600000</v>
      </c>
      <c r="G202" s="36">
        <v>12630000</v>
      </c>
      <c r="H202" s="39">
        <v>12630000</v>
      </c>
      <c r="I202" s="40">
        <v>100000</v>
      </c>
      <c r="J202" s="36">
        <v>100000</v>
      </c>
      <c r="K202" s="37">
        <v>100000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87</v>
      </c>
      <c r="B204" s="28" t="s">
        <v>30</v>
      </c>
      <c r="C204" s="49">
        <f t="shared" ref="C204:K204" si="36">SUM(C202:C203)</f>
        <v>5629537</v>
      </c>
      <c r="D204" s="49">
        <f t="shared" si="36"/>
        <v>9592802</v>
      </c>
      <c r="E204" s="50">
        <f t="shared" si="36"/>
        <v>22576311</v>
      </c>
      <c r="F204" s="51">
        <f t="shared" si="36"/>
        <v>12600000</v>
      </c>
      <c r="G204" s="49">
        <f t="shared" si="36"/>
        <v>12630000</v>
      </c>
      <c r="H204" s="52">
        <f t="shared" si="36"/>
        <v>12630000</v>
      </c>
      <c r="I204" s="53">
        <f t="shared" si="36"/>
        <v>100000</v>
      </c>
      <c r="J204" s="49">
        <f t="shared" si="36"/>
        <v>100000</v>
      </c>
      <c r="K204" s="50">
        <f t="shared" si="36"/>
        <v>100000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>
        <v>1308645</v>
      </c>
      <c r="E209" s="2">
        <v>9696</v>
      </c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10083836</v>
      </c>
      <c r="D210" s="36">
        <v>9935131</v>
      </c>
      <c r="E210" s="37">
        <v>19493648</v>
      </c>
      <c r="F210" s="38">
        <v>16531784</v>
      </c>
      <c r="G210" s="36">
        <v>9646784</v>
      </c>
      <c r="H210" s="39">
        <v>9646784</v>
      </c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1134221</v>
      </c>
      <c r="E211" s="37"/>
      <c r="F211" s="38"/>
      <c r="G211" s="36">
        <v>1203104</v>
      </c>
      <c r="H211" s="39">
        <v>1203104</v>
      </c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3223285</v>
      </c>
      <c r="D212" s="36">
        <v>2887226</v>
      </c>
      <c r="E212" s="37">
        <v>4269103</v>
      </c>
      <c r="F212" s="38"/>
      <c r="G212" s="36">
        <v>4250000</v>
      </c>
      <c r="H212" s="39">
        <v>4250000</v>
      </c>
      <c r="I212" s="40">
        <v>11250000</v>
      </c>
      <c r="J212" s="36">
        <v>11800250</v>
      </c>
      <c r="K212" s="37">
        <v>12342800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1270795635</v>
      </c>
      <c r="D219" s="62">
        <f t="shared" si="39"/>
        <v>934821042</v>
      </c>
      <c r="E219" s="63">
        <f t="shared" si="39"/>
        <v>1159606935</v>
      </c>
      <c r="F219" s="64">
        <f t="shared" si="39"/>
        <v>1083724336</v>
      </c>
      <c r="G219" s="62">
        <f t="shared" si="39"/>
        <v>1096715114</v>
      </c>
      <c r="H219" s="65">
        <f t="shared" si="39"/>
        <v>1096715114</v>
      </c>
      <c r="I219" s="66">
        <f t="shared" si="39"/>
        <v>1061915005</v>
      </c>
      <c r="J219" s="62">
        <f t="shared" si="39"/>
        <v>1094515514</v>
      </c>
      <c r="K219" s="63">
        <f t="shared" si="39"/>
        <v>1139845189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89</v>
      </c>
      <c r="B221" s="82"/>
      <c r="C221" s="6">
        <f t="shared" ref="C221:K221" si="40">IF(ISERROR((C40+C75)/C144),0,((C40+C75)/C144))</f>
        <v>0.97009549024867381</v>
      </c>
      <c r="D221" s="6">
        <f t="shared" si="40"/>
        <v>0.77652280133873219</v>
      </c>
      <c r="E221" s="7">
        <f t="shared" si="40"/>
        <v>0.59366986752109896</v>
      </c>
      <c r="F221" s="8">
        <f t="shared" si="40"/>
        <v>0.45689734475441512</v>
      </c>
      <c r="G221" s="6">
        <f t="shared" si="40"/>
        <v>0.36860424520131574</v>
      </c>
      <c r="H221" s="9">
        <f t="shared" si="40"/>
        <v>0.36860424520131574</v>
      </c>
      <c r="I221" s="10">
        <f t="shared" si="40"/>
        <v>0.42074762257988169</v>
      </c>
      <c r="J221" s="6">
        <f t="shared" si="40"/>
        <v>0.49676395131069373</v>
      </c>
      <c r="K221" s="7">
        <f t="shared" si="40"/>
        <v>0.44203190739812037</v>
      </c>
    </row>
    <row r="222" spans="1:11" ht="13.15" customHeight="1" x14ac:dyDescent="0.25">
      <c r="A222" s="81" t="s">
        <v>90</v>
      </c>
      <c r="B222" s="82"/>
      <c r="C222" s="6">
        <f t="shared" ref="C222:K222" si="41">IF(ISERROR((C40+C75)/C183),0,((C40+C75)/C183))</f>
        <v>2.5909740627174478</v>
      </c>
      <c r="D222" s="6">
        <f t="shared" si="41"/>
        <v>0.98670062586307739</v>
      </c>
      <c r="E222" s="7">
        <f t="shared" si="41"/>
        <v>0.36753502245814085</v>
      </c>
      <c r="F222" s="8">
        <f t="shared" si="41"/>
        <v>0.48058433710501852</v>
      </c>
      <c r="G222" s="6">
        <f t="shared" si="41"/>
        <v>0.30052183399727406</v>
      </c>
      <c r="H222" s="9">
        <f t="shared" si="41"/>
        <v>0.30052183399727406</v>
      </c>
      <c r="I222" s="10">
        <f t="shared" si="41"/>
        <v>0.21625508404793345</v>
      </c>
      <c r="J222" s="6">
        <f t="shared" si="41"/>
        <v>0.30895018815400405</v>
      </c>
      <c r="K222" s="7">
        <f t="shared" si="41"/>
        <v>0.30921876850055663</v>
      </c>
    </row>
    <row r="223" spans="1:11" ht="13.15" customHeight="1" x14ac:dyDescent="0.25">
      <c r="A223" s="81" t="s">
        <v>91</v>
      </c>
      <c r="B223" s="82"/>
      <c r="C223" s="6">
        <f t="shared" ref="C223:K223" si="42">IF(ISERROR((C184-C198-C205-C208-C217)/(C180-C160-C170-C179-C167)),0,((C184-C198-C205-C208-C217)/(C180-C160-C170-C179-C167)))</f>
        <v>6.70589504481722E-2</v>
      </c>
      <c r="D223" s="6">
        <f t="shared" si="42"/>
        <v>4.3688663299906304E-2</v>
      </c>
      <c r="E223" s="7">
        <f t="shared" si="42"/>
        <v>4.7216101052872182E-2</v>
      </c>
      <c r="F223" s="8">
        <f t="shared" si="42"/>
        <v>4.8847765823858094E-2</v>
      </c>
      <c r="G223" s="6">
        <f t="shared" si="42"/>
        <v>4.054304476446044E-2</v>
      </c>
      <c r="H223" s="9">
        <f t="shared" si="42"/>
        <v>4.054304476446044E-2</v>
      </c>
      <c r="I223" s="10">
        <f t="shared" si="42"/>
        <v>3.8321889406702343E-2</v>
      </c>
      <c r="J223" s="6">
        <f t="shared" si="42"/>
        <v>3.8743555373442304E-2</v>
      </c>
      <c r="K223" s="7">
        <f t="shared" si="42"/>
        <v>3.993896314066047E-2</v>
      </c>
    </row>
    <row r="224" spans="1:11" ht="13.15" customHeight="1" x14ac:dyDescent="0.25">
      <c r="A224" s="81" t="s">
        <v>92</v>
      </c>
      <c r="B224" s="82"/>
      <c r="C224" s="6">
        <f t="shared" ref="C224:K224" si="43">IF(ISERROR((C40+C75+C184-C198-C205-C208-C217)/(C180-C160-C170-C179-C167)),0,((C40+C75+C184-C198-C205-C208-C217)/(C180-C160-C170-C179-C167)))</f>
        <v>0.17718241202116461</v>
      </c>
      <c r="D224" s="6">
        <f t="shared" si="43"/>
        <v>8.0688918802088505E-2</v>
      </c>
      <c r="E224" s="7">
        <f t="shared" si="43"/>
        <v>6.5874654026311125E-2</v>
      </c>
      <c r="F224" s="8">
        <f t="shared" si="43"/>
        <v>6.9976168330928151E-2</v>
      </c>
      <c r="G224" s="6">
        <f t="shared" si="43"/>
        <v>5.5297546060269577E-2</v>
      </c>
      <c r="H224" s="9">
        <f t="shared" si="43"/>
        <v>5.5297546060269577E-2</v>
      </c>
      <c r="I224" s="10">
        <f t="shared" si="43"/>
        <v>4.9124135958031084E-2</v>
      </c>
      <c r="J224" s="6">
        <f t="shared" si="43"/>
        <v>5.4889891807937879E-2</v>
      </c>
      <c r="K224" s="7">
        <f t="shared" si="43"/>
        <v>5.6771252721366107E-2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82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73780371</v>
      </c>
      <c r="D5" s="29">
        <f t="shared" ref="D5:K5" si="0">D15+D18+D19+D22+D25+D26+SUM(D29:D35)+D38</f>
        <v>71539411</v>
      </c>
      <c r="E5" s="30">
        <f t="shared" si="0"/>
        <v>80746767</v>
      </c>
      <c r="F5" s="31">
        <f t="shared" si="0"/>
        <v>122560150</v>
      </c>
      <c r="G5" s="29">
        <f t="shared" si="0"/>
        <v>142974990</v>
      </c>
      <c r="H5" s="32">
        <f t="shared" si="0"/>
        <v>142974990</v>
      </c>
      <c r="I5" s="33">
        <f t="shared" si="0"/>
        <v>138337608</v>
      </c>
      <c r="J5" s="29">
        <f t="shared" si="0"/>
        <v>94600000</v>
      </c>
      <c r="K5" s="30">
        <f t="shared" si="0"/>
        <v>47975627</v>
      </c>
    </row>
    <row r="6" spans="1:11" ht="13.15" customHeight="1" x14ac:dyDescent="0.25">
      <c r="A6" s="35" t="s">
        <v>19</v>
      </c>
      <c r="B6" s="28" t="s">
        <v>20</v>
      </c>
      <c r="C6" s="36">
        <v>33892306</v>
      </c>
      <c r="D6" s="36">
        <v>14076506</v>
      </c>
      <c r="E6" s="37">
        <v>32605789</v>
      </c>
      <c r="F6" s="38">
        <v>33048150</v>
      </c>
      <c r="G6" s="36">
        <v>32134185</v>
      </c>
      <c r="H6" s="39">
        <v>32134185</v>
      </c>
      <c r="I6" s="40">
        <v>37086957</v>
      </c>
      <c r="J6" s="36">
        <v>32000000</v>
      </c>
      <c r="K6" s="37">
        <v>8000000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1000000</v>
      </c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18472036</v>
      </c>
      <c r="D8" s="36">
        <v>20908884</v>
      </c>
      <c r="E8" s="37">
        <v>21007350</v>
      </c>
      <c r="F8" s="38">
        <v>18712000</v>
      </c>
      <c r="G8" s="36">
        <v>20643176</v>
      </c>
      <c r="H8" s="39">
        <v>20643176</v>
      </c>
      <c r="I8" s="40">
        <v>20617608</v>
      </c>
      <c r="J8" s="36">
        <v>6500000</v>
      </c>
      <c r="K8" s="37">
        <v>9000000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>
        <v>150000</v>
      </c>
      <c r="G9" s="36">
        <v>140303</v>
      </c>
      <c r="H9" s="39">
        <v>140303</v>
      </c>
      <c r="I9" s="40"/>
      <c r="J9" s="36">
        <v>150000</v>
      </c>
      <c r="K9" s="37">
        <v>150000</v>
      </c>
    </row>
    <row r="10" spans="1:11" ht="13.15" customHeight="1" x14ac:dyDescent="0.25">
      <c r="A10" s="35" t="s">
        <v>24</v>
      </c>
      <c r="B10" s="28" t="s">
        <v>20</v>
      </c>
      <c r="C10" s="36">
        <v>749681</v>
      </c>
      <c r="D10" s="36">
        <v>999896</v>
      </c>
      <c r="E10" s="37">
        <v>3900283</v>
      </c>
      <c r="F10" s="38">
        <v>8200000</v>
      </c>
      <c r="G10" s="36">
        <v>13000000</v>
      </c>
      <c r="H10" s="39">
        <v>13000000</v>
      </c>
      <c r="I10" s="40">
        <v>9600000</v>
      </c>
      <c r="J10" s="36">
        <v>4000000</v>
      </c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>
        <v>160175</v>
      </c>
      <c r="E11" s="37">
        <v>662500</v>
      </c>
      <c r="F11" s="38">
        <v>2500000</v>
      </c>
      <c r="G11" s="36">
        <v>1887676</v>
      </c>
      <c r="H11" s="39">
        <v>1887676</v>
      </c>
      <c r="I11" s="40">
        <v>6000000</v>
      </c>
      <c r="J11" s="36">
        <v>1000000</v>
      </c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53114023</v>
      </c>
      <c r="D15" s="29">
        <f t="shared" ref="D15:K15" si="1">SUM(D6:D14)</f>
        <v>36145461</v>
      </c>
      <c r="E15" s="30">
        <f t="shared" si="1"/>
        <v>58175922</v>
      </c>
      <c r="F15" s="31">
        <f t="shared" si="1"/>
        <v>63610150</v>
      </c>
      <c r="G15" s="29">
        <f t="shared" si="1"/>
        <v>67805340</v>
      </c>
      <c r="H15" s="32">
        <f t="shared" si="1"/>
        <v>67805340</v>
      </c>
      <c r="I15" s="33">
        <f t="shared" si="1"/>
        <v>73304565</v>
      </c>
      <c r="J15" s="29">
        <f t="shared" si="1"/>
        <v>43650000</v>
      </c>
      <c r="K15" s="30">
        <f t="shared" si="1"/>
        <v>17150000</v>
      </c>
    </row>
    <row r="16" spans="1:11" ht="13.15" customHeight="1" x14ac:dyDescent="0.25">
      <c r="A16" s="47" t="s">
        <v>31</v>
      </c>
      <c r="B16" s="48" t="s">
        <v>20</v>
      </c>
      <c r="C16" s="36">
        <v>3812046</v>
      </c>
      <c r="D16" s="36">
        <v>1366252</v>
      </c>
      <c r="E16" s="37">
        <v>1385585</v>
      </c>
      <c r="F16" s="38">
        <v>3500000</v>
      </c>
      <c r="G16" s="36">
        <v>2930000</v>
      </c>
      <c r="H16" s="39">
        <v>2930000</v>
      </c>
      <c r="I16" s="40">
        <v>10295652</v>
      </c>
      <c r="J16" s="36">
        <v>4000000</v>
      </c>
      <c r="K16" s="37">
        <v>4025627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3812046</v>
      </c>
      <c r="D18" s="49">
        <f t="shared" ref="D18:K18" si="2">SUM(D16:D17)</f>
        <v>1366252</v>
      </c>
      <c r="E18" s="50">
        <f t="shared" si="2"/>
        <v>1385585</v>
      </c>
      <c r="F18" s="51">
        <f t="shared" si="2"/>
        <v>3500000</v>
      </c>
      <c r="G18" s="49">
        <f t="shared" si="2"/>
        <v>2930000</v>
      </c>
      <c r="H18" s="52">
        <f t="shared" si="2"/>
        <v>2930000</v>
      </c>
      <c r="I18" s="53">
        <f t="shared" si="2"/>
        <v>10295652</v>
      </c>
      <c r="J18" s="49">
        <f t="shared" si="2"/>
        <v>4000000</v>
      </c>
      <c r="K18" s="50">
        <f t="shared" si="2"/>
        <v>4025627</v>
      </c>
    </row>
    <row r="19" spans="1:11" ht="13.15" customHeight="1" x14ac:dyDescent="0.25">
      <c r="A19" s="46" t="s">
        <v>86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55460</v>
      </c>
      <c r="D23" s="36"/>
      <c r="E23" s="37">
        <v>105000</v>
      </c>
      <c r="F23" s="38"/>
      <c r="G23" s="36"/>
      <c r="H23" s="39"/>
      <c r="I23" s="40">
        <v>4500000</v>
      </c>
      <c r="J23" s="36"/>
      <c r="K23" s="37">
        <v>200000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>
        <v>7587121</v>
      </c>
      <c r="E24" s="42">
        <v>3448587</v>
      </c>
      <c r="F24" s="43">
        <v>10000000</v>
      </c>
      <c r="G24" s="41">
        <v>15371292</v>
      </c>
      <c r="H24" s="44">
        <v>15371292</v>
      </c>
      <c r="I24" s="45">
        <v>10000000</v>
      </c>
      <c r="J24" s="41">
        <v>10000000</v>
      </c>
      <c r="K24" s="42">
        <v>1000000</v>
      </c>
    </row>
    <row r="25" spans="1:11" ht="13.15" customHeight="1" x14ac:dyDescent="0.25">
      <c r="A25" s="46" t="s">
        <v>87</v>
      </c>
      <c r="B25" s="28" t="s">
        <v>30</v>
      </c>
      <c r="C25" s="49">
        <f t="shared" ref="C25:K25" si="4">SUM(C23:C24)</f>
        <v>55460</v>
      </c>
      <c r="D25" s="49">
        <f t="shared" si="4"/>
        <v>7587121</v>
      </c>
      <c r="E25" s="50">
        <f t="shared" si="4"/>
        <v>3553587</v>
      </c>
      <c r="F25" s="51">
        <f t="shared" si="4"/>
        <v>10000000</v>
      </c>
      <c r="G25" s="49">
        <f t="shared" si="4"/>
        <v>15371292</v>
      </c>
      <c r="H25" s="52">
        <f t="shared" si="4"/>
        <v>15371292</v>
      </c>
      <c r="I25" s="53">
        <f t="shared" si="4"/>
        <v>14500000</v>
      </c>
      <c r="J25" s="49">
        <f t="shared" si="4"/>
        <v>10000000</v>
      </c>
      <c r="K25" s="50">
        <f t="shared" si="4"/>
        <v>1200000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997510</v>
      </c>
      <c r="D28" s="41">
        <v>721407</v>
      </c>
      <c r="E28" s="42">
        <v>2067000</v>
      </c>
      <c r="F28" s="43">
        <v>3000000</v>
      </c>
      <c r="G28" s="41">
        <v>1050000</v>
      </c>
      <c r="H28" s="44">
        <v>1050000</v>
      </c>
      <c r="I28" s="45">
        <v>300000</v>
      </c>
      <c r="J28" s="41">
        <v>500000</v>
      </c>
      <c r="K28" s="42">
        <v>300000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997510</v>
      </c>
      <c r="D29" s="29">
        <f t="shared" si="5"/>
        <v>721407</v>
      </c>
      <c r="E29" s="30">
        <f t="shared" si="5"/>
        <v>2067000</v>
      </c>
      <c r="F29" s="31">
        <f t="shared" si="5"/>
        <v>3000000</v>
      </c>
      <c r="G29" s="29">
        <f t="shared" si="5"/>
        <v>1050000</v>
      </c>
      <c r="H29" s="32">
        <f t="shared" si="5"/>
        <v>1050000</v>
      </c>
      <c r="I29" s="33">
        <f t="shared" si="5"/>
        <v>300000</v>
      </c>
      <c r="J29" s="29">
        <f t="shared" si="5"/>
        <v>500000</v>
      </c>
      <c r="K29" s="30">
        <f t="shared" si="5"/>
        <v>300000</v>
      </c>
    </row>
    <row r="30" spans="1:11" ht="13.15" customHeight="1" x14ac:dyDescent="0.25">
      <c r="A30" s="46" t="s">
        <v>43</v>
      </c>
      <c r="B30" s="28" t="s">
        <v>20</v>
      </c>
      <c r="C30" s="1">
        <v>1101976</v>
      </c>
      <c r="D30" s="1">
        <v>1165128</v>
      </c>
      <c r="E30" s="2">
        <v>1798735</v>
      </c>
      <c r="F30" s="3">
        <v>2000000</v>
      </c>
      <c r="G30" s="1">
        <v>2400000</v>
      </c>
      <c r="H30" s="4">
        <v>2400000</v>
      </c>
      <c r="I30" s="5">
        <v>3687391</v>
      </c>
      <c r="J30" s="1">
        <v>2500000</v>
      </c>
      <c r="K30" s="2">
        <v>2000000</v>
      </c>
    </row>
    <row r="31" spans="1:11" ht="13.15" customHeight="1" x14ac:dyDescent="0.25">
      <c r="A31" s="46" t="s">
        <v>44</v>
      </c>
      <c r="B31" s="28" t="s">
        <v>20</v>
      </c>
      <c r="C31" s="36">
        <v>2813791</v>
      </c>
      <c r="D31" s="36">
        <v>5260220</v>
      </c>
      <c r="E31" s="37">
        <v>2258482</v>
      </c>
      <c r="F31" s="38">
        <v>5120000</v>
      </c>
      <c r="G31" s="36">
        <v>3901486</v>
      </c>
      <c r="H31" s="39">
        <v>3901486</v>
      </c>
      <c r="I31" s="40">
        <v>4220000</v>
      </c>
      <c r="J31" s="36">
        <v>3400000</v>
      </c>
      <c r="K31" s="37">
        <v>600000</v>
      </c>
    </row>
    <row r="32" spans="1:11" ht="13.15" customHeight="1" x14ac:dyDescent="0.25">
      <c r="A32" s="46" t="s">
        <v>45</v>
      </c>
      <c r="B32" s="28" t="s">
        <v>20</v>
      </c>
      <c r="C32" s="36">
        <v>1298370</v>
      </c>
      <c r="D32" s="36">
        <v>10891045</v>
      </c>
      <c r="E32" s="37">
        <v>4570942</v>
      </c>
      <c r="F32" s="38">
        <v>17390000</v>
      </c>
      <c r="G32" s="36">
        <v>20797062</v>
      </c>
      <c r="H32" s="39">
        <v>20797062</v>
      </c>
      <c r="I32" s="40">
        <v>8280000</v>
      </c>
      <c r="J32" s="36">
        <v>7500000</v>
      </c>
      <c r="K32" s="37">
        <v>2850000</v>
      </c>
    </row>
    <row r="33" spans="1:11" ht="13.15" customHeight="1" x14ac:dyDescent="0.25">
      <c r="A33" s="46" t="s">
        <v>46</v>
      </c>
      <c r="B33" s="48" t="s">
        <v>20</v>
      </c>
      <c r="C33" s="36">
        <v>10515331</v>
      </c>
      <c r="D33" s="36">
        <v>8011787</v>
      </c>
      <c r="E33" s="37">
        <v>6936514</v>
      </c>
      <c r="F33" s="38">
        <v>17940000</v>
      </c>
      <c r="G33" s="36">
        <v>28319810</v>
      </c>
      <c r="H33" s="39">
        <v>28319810</v>
      </c>
      <c r="I33" s="40">
        <v>23750000</v>
      </c>
      <c r="J33" s="36">
        <v>23050000</v>
      </c>
      <c r="K33" s="37">
        <v>19850000</v>
      </c>
    </row>
    <row r="34" spans="1:11" ht="13.15" customHeight="1" x14ac:dyDescent="0.25">
      <c r="A34" s="46" t="s">
        <v>47</v>
      </c>
      <c r="B34" s="28" t="s">
        <v>20</v>
      </c>
      <c r="C34" s="36">
        <v>71864</v>
      </c>
      <c r="D34" s="36">
        <v>390990</v>
      </c>
      <c r="E34" s="37"/>
      <c r="F34" s="38"/>
      <c r="G34" s="36">
        <v>400000</v>
      </c>
      <c r="H34" s="39">
        <v>400000</v>
      </c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134156217</v>
      </c>
      <c r="D40" s="29">
        <f t="shared" ref="D40:K40" si="7">D50+D53+D54+D57+D60+D61+SUM(D64:D70)+D73</f>
        <v>69925457</v>
      </c>
      <c r="E40" s="30">
        <f t="shared" si="7"/>
        <v>76479448</v>
      </c>
      <c r="F40" s="31">
        <f t="shared" si="7"/>
        <v>124512111</v>
      </c>
      <c r="G40" s="29">
        <f t="shared" si="7"/>
        <v>109712040</v>
      </c>
      <c r="H40" s="32">
        <f t="shared" si="7"/>
        <v>109712040</v>
      </c>
      <c r="I40" s="33">
        <f t="shared" si="7"/>
        <v>110880479</v>
      </c>
      <c r="J40" s="29">
        <f t="shared" si="7"/>
        <v>101987999</v>
      </c>
      <c r="K40" s="30">
        <f t="shared" si="7"/>
        <v>94466330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4789283</v>
      </c>
      <c r="D43" s="36">
        <v>7492896</v>
      </c>
      <c r="E43" s="37">
        <v>17885510</v>
      </c>
      <c r="F43" s="38">
        <v>30200000</v>
      </c>
      <c r="G43" s="36">
        <v>26114539</v>
      </c>
      <c r="H43" s="39">
        <v>26114539</v>
      </c>
      <c r="I43" s="40">
        <v>20770392</v>
      </c>
      <c r="J43" s="36">
        <v>24000000</v>
      </c>
      <c r="K43" s="37">
        <v>19155403</v>
      </c>
    </row>
    <row r="44" spans="1:11" ht="13.15" customHeight="1" x14ac:dyDescent="0.25">
      <c r="A44" s="35" t="s">
        <v>23</v>
      </c>
      <c r="B44" s="28" t="s">
        <v>20</v>
      </c>
      <c r="C44" s="36">
        <v>92415885</v>
      </c>
      <c r="D44" s="36">
        <v>43659333</v>
      </c>
      <c r="E44" s="37">
        <v>43559140</v>
      </c>
      <c r="F44" s="38">
        <v>44799276</v>
      </c>
      <c r="G44" s="36">
        <v>43539937</v>
      </c>
      <c r="H44" s="39">
        <v>43539937</v>
      </c>
      <c r="I44" s="40">
        <v>49316830</v>
      </c>
      <c r="J44" s="36">
        <v>35588598</v>
      </c>
      <c r="K44" s="37">
        <v>36760927</v>
      </c>
    </row>
    <row r="45" spans="1:11" ht="13.15" customHeight="1" x14ac:dyDescent="0.25">
      <c r="A45" s="35" t="s">
        <v>24</v>
      </c>
      <c r="B45" s="28" t="s">
        <v>20</v>
      </c>
      <c r="C45" s="36">
        <v>5271408</v>
      </c>
      <c r="D45" s="36">
        <v>1832250</v>
      </c>
      <c r="E45" s="37"/>
      <c r="F45" s="38"/>
      <c r="G45" s="36"/>
      <c r="H45" s="39"/>
      <c r="I45" s="40"/>
      <c r="J45" s="36"/>
      <c r="K45" s="37">
        <v>8000000</v>
      </c>
    </row>
    <row r="46" spans="1:11" ht="13.15" customHeight="1" x14ac:dyDescent="0.25">
      <c r="A46" s="35" t="s">
        <v>25</v>
      </c>
      <c r="B46" s="28" t="s">
        <v>20</v>
      </c>
      <c r="C46" s="36">
        <v>3641281</v>
      </c>
      <c r="D46" s="36">
        <v>3566122</v>
      </c>
      <c r="E46" s="37">
        <v>2336080</v>
      </c>
      <c r="F46" s="38">
        <v>6000000</v>
      </c>
      <c r="G46" s="36">
        <v>4612324</v>
      </c>
      <c r="H46" s="39">
        <v>4612324</v>
      </c>
      <c r="I46" s="40">
        <v>10600000</v>
      </c>
      <c r="J46" s="36">
        <v>19500000</v>
      </c>
      <c r="K46" s="37">
        <v>20500000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106117857</v>
      </c>
      <c r="D50" s="29">
        <f t="shared" ref="D50:K50" si="8">SUM(D41:D49)</f>
        <v>56550601</v>
      </c>
      <c r="E50" s="30">
        <f t="shared" si="8"/>
        <v>63780730</v>
      </c>
      <c r="F50" s="31">
        <f t="shared" si="8"/>
        <v>80999276</v>
      </c>
      <c r="G50" s="29">
        <f t="shared" si="8"/>
        <v>74266800</v>
      </c>
      <c r="H50" s="32">
        <f t="shared" si="8"/>
        <v>74266800</v>
      </c>
      <c r="I50" s="33">
        <f t="shared" si="8"/>
        <v>80687222</v>
      </c>
      <c r="J50" s="29">
        <f t="shared" si="8"/>
        <v>79088598</v>
      </c>
      <c r="K50" s="30">
        <f t="shared" si="8"/>
        <v>84416330</v>
      </c>
    </row>
    <row r="51" spans="1:11" ht="13.15" customHeight="1" x14ac:dyDescent="0.25">
      <c r="A51" s="47" t="s">
        <v>31</v>
      </c>
      <c r="B51" s="48" t="s">
        <v>20</v>
      </c>
      <c r="C51" s="36">
        <v>1499634</v>
      </c>
      <c r="D51" s="36">
        <v>1966679</v>
      </c>
      <c r="E51" s="37">
        <v>2157695</v>
      </c>
      <c r="F51" s="38">
        <v>7100000</v>
      </c>
      <c r="G51" s="36">
        <v>5919600</v>
      </c>
      <c r="H51" s="39">
        <v>5919600</v>
      </c>
      <c r="I51" s="40">
        <v>7300000</v>
      </c>
      <c r="J51" s="36">
        <v>9000000</v>
      </c>
      <c r="K51" s="37">
        <v>2500000</v>
      </c>
    </row>
    <row r="52" spans="1:11" ht="13.15" customHeight="1" x14ac:dyDescent="0.25">
      <c r="A52" s="47" t="s">
        <v>32</v>
      </c>
      <c r="B52" s="28" t="s">
        <v>20</v>
      </c>
      <c r="C52" s="41">
        <v>12970194</v>
      </c>
      <c r="D52" s="41">
        <v>4018595</v>
      </c>
      <c r="E52" s="42">
        <v>5472298</v>
      </c>
      <c r="F52" s="43">
        <v>11147835</v>
      </c>
      <c r="G52" s="41">
        <v>11504775</v>
      </c>
      <c r="H52" s="44">
        <v>11504775</v>
      </c>
      <c r="I52" s="45">
        <v>7343257</v>
      </c>
      <c r="J52" s="41">
        <v>99401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14469828</v>
      </c>
      <c r="D53" s="49">
        <f t="shared" si="9"/>
        <v>5985274</v>
      </c>
      <c r="E53" s="50">
        <f t="shared" si="9"/>
        <v>7629993</v>
      </c>
      <c r="F53" s="51">
        <f t="shared" si="9"/>
        <v>18247835</v>
      </c>
      <c r="G53" s="49">
        <f t="shared" si="9"/>
        <v>17424375</v>
      </c>
      <c r="H53" s="52">
        <f t="shared" si="9"/>
        <v>17424375</v>
      </c>
      <c r="I53" s="53">
        <f t="shared" si="9"/>
        <v>14643257</v>
      </c>
      <c r="J53" s="49">
        <f t="shared" si="9"/>
        <v>9099401</v>
      </c>
      <c r="K53" s="50">
        <f t="shared" si="9"/>
        <v>2500000</v>
      </c>
    </row>
    <row r="54" spans="1:11" ht="13.15" customHeight="1" x14ac:dyDescent="0.25">
      <c r="A54" s="46" t="s">
        <v>86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64635</v>
      </c>
      <c r="D58" s="36"/>
      <c r="E58" s="37"/>
      <c r="F58" s="38">
        <v>500000</v>
      </c>
      <c r="G58" s="36">
        <v>500000</v>
      </c>
      <c r="H58" s="39">
        <v>500000</v>
      </c>
      <c r="I58" s="40"/>
      <c r="J58" s="36"/>
      <c r="K58" s="37">
        <v>500000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87</v>
      </c>
      <c r="B60" s="28" t="s">
        <v>30</v>
      </c>
      <c r="C60" s="49">
        <f t="shared" ref="C60:K60" si="11">SUM(C58:C59)</f>
        <v>64635</v>
      </c>
      <c r="D60" s="49">
        <f t="shared" si="11"/>
        <v>0</v>
      </c>
      <c r="E60" s="50">
        <f t="shared" si="11"/>
        <v>0</v>
      </c>
      <c r="F60" s="51">
        <f t="shared" si="11"/>
        <v>500000</v>
      </c>
      <c r="G60" s="49">
        <f t="shared" si="11"/>
        <v>500000</v>
      </c>
      <c r="H60" s="52">
        <f t="shared" si="11"/>
        <v>500000</v>
      </c>
      <c r="I60" s="53">
        <f t="shared" si="11"/>
        <v>0</v>
      </c>
      <c r="J60" s="49">
        <f t="shared" si="11"/>
        <v>0</v>
      </c>
      <c r="K60" s="50">
        <f t="shared" si="11"/>
        <v>500000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>
        <v>972100</v>
      </c>
      <c r="E63" s="42">
        <v>488600</v>
      </c>
      <c r="F63" s="43">
        <v>13300000</v>
      </c>
      <c r="G63" s="41">
        <v>7966237</v>
      </c>
      <c r="H63" s="44">
        <v>7966237</v>
      </c>
      <c r="I63" s="45">
        <v>7950000</v>
      </c>
      <c r="J63" s="41">
        <v>4000000</v>
      </c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972100</v>
      </c>
      <c r="E64" s="30">
        <f t="shared" si="12"/>
        <v>488600</v>
      </c>
      <c r="F64" s="31">
        <f t="shared" si="12"/>
        <v>13300000</v>
      </c>
      <c r="G64" s="29">
        <f t="shared" si="12"/>
        <v>7966237</v>
      </c>
      <c r="H64" s="32">
        <f t="shared" si="12"/>
        <v>7966237</v>
      </c>
      <c r="I64" s="33">
        <f t="shared" si="12"/>
        <v>7950000</v>
      </c>
      <c r="J64" s="29">
        <f t="shared" si="12"/>
        <v>4000000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8761724</v>
      </c>
      <c r="D65" s="1">
        <v>4725506</v>
      </c>
      <c r="E65" s="2"/>
      <c r="F65" s="3">
        <v>4700000</v>
      </c>
      <c r="G65" s="1">
        <v>3000000</v>
      </c>
      <c r="H65" s="4">
        <v>3000000</v>
      </c>
      <c r="I65" s="5">
        <v>1650000</v>
      </c>
      <c r="J65" s="1">
        <v>4500000</v>
      </c>
      <c r="K65" s="2">
        <v>4000000</v>
      </c>
    </row>
    <row r="66" spans="1:11" ht="13.15" customHeight="1" x14ac:dyDescent="0.25">
      <c r="A66" s="46" t="s">
        <v>44</v>
      </c>
      <c r="B66" s="28" t="s">
        <v>20</v>
      </c>
      <c r="C66" s="36">
        <v>95927</v>
      </c>
      <c r="D66" s="36"/>
      <c r="E66" s="37">
        <v>2737714</v>
      </c>
      <c r="F66" s="38">
        <v>915000</v>
      </c>
      <c r="G66" s="36">
        <v>915000</v>
      </c>
      <c r="H66" s="39">
        <v>915000</v>
      </c>
      <c r="I66" s="40">
        <v>800000</v>
      </c>
      <c r="J66" s="36">
        <v>1000000</v>
      </c>
      <c r="K66" s="37">
        <v>400000</v>
      </c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>
        <v>288789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4646246</v>
      </c>
      <c r="D68" s="36">
        <v>1691976</v>
      </c>
      <c r="E68" s="37">
        <v>1553622</v>
      </c>
      <c r="F68" s="38">
        <v>5850000</v>
      </c>
      <c r="G68" s="36">
        <v>5639628</v>
      </c>
      <c r="H68" s="39">
        <v>5639628</v>
      </c>
      <c r="I68" s="40">
        <v>5150000</v>
      </c>
      <c r="J68" s="36">
        <v>4300000</v>
      </c>
      <c r="K68" s="37">
        <v>2650000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31496647</v>
      </c>
      <c r="D75" s="29">
        <f t="shared" ref="D75:K75" si="14">D85+D88+D89+D92+D95+D96+SUM(D99:D105)+D108</f>
        <v>23162314</v>
      </c>
      <c r="E75" s="30">
        <f t="shared" si="14"/>
        <v>11539607</v>
      </c>
      <c r="F75" s="31">
        <f t="shared" si="14"/>
        <v>12550000</v>
      </c>
      <c r="G75" s="29">
        <f t="shared" si="14"/>
        <v>9610951</v>
      </c>
      <c r="H75" s="32">
        <f t="shared" si="14"/>
        <v>9610951</v>
      </c>
      <c r="I75" s="33">
        <f t="shared" si="14"/>
        <v>17400000</v>
      </c>
      <c r="J75" s="29">
        <f t="shared" si="14"/>
        <v>12000000</v>
      </c>
      <c r="K75" s="30">
        <f t="shared" si="14"/>
        <v>5000000</v>
      </c>
    </row>
    <row r="76" spans="1:11" ht="13.15" customHeight="1" x14ac:dyDescent="0.25">
      <c r="A76" s="35" t="s">
        <v>19</v>
      </c>
      <c r="B76" s="28" t="s">
        <v>20</v>
      </c>
      <c r="C76" s="36">
        <v>6750416</v>
      </c>
      <c r="D76" s="36">
        <v>2283121</v>
      </c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1170000</v>
      </c>
      <c r="E78" s="37">
        <v>801594</v>
      </c>
      <c r="F78" s="38">
        <v>1350000</v>
      </c>
      <c r="G78" s="36">
        <v>961000</v>
      </c>
      <c r="H78" s="39">
        <v>961000</v>
      </c>
      <c r="I78" s="40">
        <v>1500000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2075727</v>
      </c>
      <c r="D79" s="36">
        <v>3273178</v>
      </c>
      <c r="E79" s="37">
        <v>4407689</v>
      </c>
      <c r="F79" s="38">
        <v>1500000</v>
      </c>
      <c r="G79" s="36">
        <v>1664104</v>
      </c>
      <c r="H79" s="39">
        <v>1664104</v>
      </c>
      <c r="I79" s="40">
        <v>5000000</v>
      </c>
      <c r="J79" s="36">
        <v>6000000</v>
      </c>
      <c r="K79" s="37">
        <v>5000000</v>
      </c>
    </row>
    <row r="80" spans="1:11" ht="13.15" customHeight="1" x14ac:dyDescent="0.25">
      <c r="A80" s="35" t="s">
        <v>24</v>
      </c>
      <c r="B80" s="28" t="s">
        <v>20</v>
      </c>
      <c r="C80" s="36">
        <v>16400702</v>
      </c>
      <c r="D80" s="36">
        <v>13797001</v>
      </c>
      <c r="E80" s="37">
        <v>5149818</v>
      </c>
      <c r="F80" s="38">
        <v>5000000</v>
      </c>
      <c r="G80" s="36"/>
      <c r="H80" s="39"/>
      <c r="I80" s="40">
        <v>5000000</v>
      </c>
      <c r="J80" s="36">
        <v>5000000</v>
      </c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>
        <v>4000000</v>
      </c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25226845</v>
      </c>
      <c r="D85" s="29">
        <f t="shared" ref="D85:K85" si="15">SUM(D76:D84)</f>
        <v>20523300</v>
      </c>
      <c r="E85" s="30">
        <f t="shared" si="15"/>
        <v>10359101</v>
      </c>
      <c r="F85" s="31">
        <f t="shared" si="15"/>
        <v>7850000</v>
      </c>
      <c r="G85" s="29">
        <f t="shared" si="15"/>
        <v>2625104</v>
      </c>
      <c r="H85" s="32">
        <f t="shared" si="15"/>
        <v>2625104</v>
      </c>
      <c r="I85" s="33">
        <f t="shared" si="15"/>
        <v>15500000</v>
      </c>
      <c r="J85" s="29">
        <f t="shared" si="15"/>
        <v>11000000</v>
      </c>
      <c r="K85" s="30">
        <f t="shared" si="15"/>
        <v>5000000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900000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900000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86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6269802</v>
      </c>
      <c r="D93" s="36">
        <v>2639014</v>
      </c>
      <c r="E93" s="37">
        <v>500590</v>
      </c>
      <c r="F93" s="38">
        <v>4700000</v>
      </c>
      <c r="G93" s="36">
        <v>6985847</v>
      </c>
      <c r="H93" s="39">
        <v>6985847</v>
      </c>
      <c r="I93" s="40">
        <v>1000000</v>
      </c>
      <c r="J93" s="36">
        <v>1000000</v>
      </c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87</v>
      </c>
      <c r="B95" s="28" t="s">
        <v>30</v>
      </c>
      <c r="C95" s="49">
        <f t="shared" ref="C95:K95" si="18">SUM(C93:C94)</f>
        <v>6269802</v>
      </c>
      <c r="D95" s="49">
        <f t="shared" si="18"/>
        <v>2639014</v>
      </c>
      <c r="E95" s="50">
        <f t="shared" si="18"/>
        <v>500590</v>
      </c>
      <c r="F95" s="51">
        <f t="shared" si="18"/>
        <v>4700000</v>
      </c>
      <c r="G95" s="49">
        <f t="shared" si="18"/>
        <v>6985847</v>
      </c>
      <c r="H95" s="52">
        <f t="shared" si="18"/>
        <v>6985847</v>
      </c>
      <c r="I95" s="53">
        <f t="shared" si="18"/>
        <v>1000000</v>
      </c>
      <c r="J95" s="49">
        <f t="shared" si="18"/>
        <v>1000000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>
        <v>679916</v>
      </c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239433235</v>
      </c>
      <c r="D110" s="29">
        <f t="shared" ref="D110:K110" si="21">D120+D123+D124+D127+D130+D131+SUM(D134:D140)+D143</f>
        <v>164627182</v>
      </c>
      <c r="E110" s="30">
        <f t="shared" si="21"/>
        <v>168765822</v>
      </c>
      <c r="F110" s="31">
        <f t="shared" si="21"/>
        <v>259622261</v>
      </c>
      <c r="G110" s="29">
        <f t="shared" si="21"/>
        <v>262297981</v>
      </c>
      <c r="H110" s="32">
        <f t="shared" si="21"/>
        <v>262297981</v>
      </c>
      <c r="I110" s="33">
        <f t="shared" si="21"/>
        <v>266618087</v>
      </c>
      <c r="J110" s="29">
        <f t="shared" si="21"/>
        <v>208587999</v>
      </c>
      <c r="K110" s="30">
        <f t="shared" si="21"/>
        <v>147441957</v>
      </c>
    </row>
    <row r="111" spans="1:11" ht="13.15" customHeight="1" x14ac:dyDescent="0.25">
      <c r="A111" s="35" t="s">
        <v>19</v>
      </c>
      <c r="B111" s="28" t="s">
        <v>20</v>
      </c>
      <c r="C111" s="36">
        <v>40642722</v>
      </c>
      <c r="D111" s="36">
        <v>16359627</v>
      </c>
      <c r="E111" s="37">
        <v>32605789</v>
      </c>
      <c r="F111" s="38">
        <v>33048150</v>
      </c>
      <c r="G111" s="36">
        <v>32134185</v>
      </c>
      <c r="H111" s="39">
        <v>32134185</v>
      </c>
      <c r="I111" s="40">
        <v>37086957</v>
      </c>
      <c r="J111" s="36">
        <v>32000000</v>
      </c>
      <c r="K111" s="37">
        <v>8000000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1000000</v>
      </c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23261319</v>
      </c>
      <c r="D113" s="36">
        <v>29571780</v>
      </c>
      <c r="E113" s="37">
        <v>39694454</v>
      </c>
      <c r="F113" s="38">
        <v>50262000</v>
      </c>
      <c r="G113" s="36">
        <v>47718715</v>
      </c>
      <c r="H113" s="39">
        <v>47718715</v>
      </c>
      <c r="I113" s="40">
        <v>42888000</v>
      </c>
      <c r="J113" s="36">
        <v>30500000</v>
      </c>
      <c r="K113" s="37">
        <v>28155403</v>
      </c>
    </row>
    <row r="114" spans="1:11" ht="13.15" customHeight="1" x14ac:dyDescent="0.25">
      <c r="A114" s="35" t="s">
        <v>23</v>
      </c>
      <c r="B114" s="28" t="s">
        <v>20</v>
      </c>
      <c r="C114" s="36">
        <v>94491612</v>
      </c>
      <c r="D114" s="36">
        <v>46932511</v>
      </c>
      <c r="E114" s="37">
        <v>47966829</v>
      </c>
      <c r="F114" s="38">
        <v>46449276</v>
      </c>
      <c r="G114" s="36">
        <v>45344344</v>
      </c>
      <c r="H114" s="39">
        <v>45344344</v>
      </c>
      <c r="I114" s="40">
        <v>54316830</v>
      </c>
      <c r="J114" s="36">
        <v>41738598</v>
      </c>
      <c r="K114" s="37">
        <v>41910927</v>
      </c>
    </row>
    <row r="115" spans="1:11" ht="13.15" customHeight="1" x14ac:dyDescent="0.25">
      <c r="A115" s="35" t="s">
        <v>24</v>
      </c>
      <c r="B115" s="28" t="s">
        <v>20</v>
      </c>
      <c r="C115" s="36">
        <v>22421791</v>
      </c>
      <c r="D115" s="36">
        <v>16629147</v>
      </c>
      <c r="E115" s="37">
        <v>9050101</v>
      </c>
      <c r="F115" s="38">
        <v>13200000</v>
      </c>
      <c r="G115" s="36">
        <v>13000000</v>
      </c>
      <c r="H115" s="39">
        <v>13000000</v>
      </c>
      <c r="I115" s="40">
        <v>14600000</v>
      </c>
      <c r="J115" s="36">
        <v>9000000</v>
      </c>
      <c r="K115" s="37">
        <v>8000000</v>
      </c>
    </row>
    <row r="116" spans="1:11" ht="13.15" customHeight="1" x14ac:dyDescent="0.25">
      <c r="A116" s="35" t="s">
        <v>25</v>
      </c>
      <c r="B116" s="28" t="s">
        <v>20</v>
      </c>
      <c r="C116" s="36">
        <v>3641281</v>
      </c>
      <c r="D116" s="36">
        <v>3726297</v>
      </c>
      <c r="E116" s="37">
        <v>2998580</v>
      </c>
      <c r="F116" s="38">
        <v>8500000</v>
      </c>
      <c r="G116" s="36">
        <v>6500000</v>
      </c>
      <c r="H116" s="39">
        <v>6500000</v>
      </c>
      <c r="I116" s="40">
        <v>20600000</v>
      </c>
      <c r="J116" s="36">
        <v>20500000</v>
      </c>
      <c r="K116" s="37">
        <v>20500000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184458725</v>
      </c>
      <c r="D120" s="29">
        <f t="shared" ref="D120:K120" si="22">SUM(D111:D119)</f>
        <v>113219362</v>
      </c>
      <c r="E120" s="30">
        <f t="shared" si="22"/>
        <v>132315753</v>
      </c>
      <c r="F120" s="31">
        <f t="shared" si="22"/>
        <v>152459426</v>
      </c>
      <c r="G120" s="29">
        <f t="shared" si="22"/>
        <v>144697244</v>
      </c>
      <c r="H120" s="32">
        <f t="shared" si="22"/>
        <v>144697244</v>
      </c>
      <c r="I120" s="33">
        <f t="shared" si="22"/>
        <v>169491787</v>
      </c>
      <c r="J120" s="29">
        <f t="shared" si="22"/>
        <v>133738598</v>
      </c>
      <c r="K120" s="30">
        <f t="shared" si="22"/>
        <v>106566330</v>
      </c>
    </row>
    <row r="121" spans="1:11" ht="13.15" customHeight="1" x14ac:dyDescent="0.25">
      <c r="A121" s="47" t="s">
        <v>31</v>
      </c>
      <c r="B121" s="48" t="s">
        <v>20</v>
      </c>
      <c r="C121" s="36">
        <v>5311680</v>
      </c>
      <c r="D121" s="36">
        <v>3332931</v>
      </c>
      <c r="E121" s="37">
        <v>3543280</v>
      </c>
      <c r="F121" s="38">
        <v>10600000</v>
      </c>
      <c r="G121" s="36">
        <v>8849600</v>
      </c>
      <c r="H121" s="39">
        <v>8849600</v>
      </c>
      <c r="I121" s="40">
        <v>18495652</v>
      </c>
      <c r="J121" s="36">
        <v>13000000</v>
      </c>
      <c r="K121" s="37">
        <v>6525627</v>
      </c>
    </row>
    <row r="122" spans="1:11" ht="13.15" customHeight="1" x14ac:dyDescent="0.25">
      <c r="A122" s="47" t="s">
        <v>32</v>
      </c>
      <c r="B122" s="28" t="s">
        <v>20</v>
      </c>
      <c r="C122" s="41">
        <v>12970194</v>
      </c>
      <c r="D122" s="41">
        <v>4018595</v>
      </c>
      <c r="E122" s="42">
        <v>5472298</v>
      </c>
      <c r="F122" s="43">
        <v>11147835</v>
      </c>
      <c r="G122" s="41">
        <v>11504775</v>
      </c>
      <c r="H122" s="44">
        <v>11504775</v>
      </c>
      <c r="I122" s="45">
        <v>7343257</v>
      </c>
      <c r="J122" s="41">
        <v>99401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18281874</v>
      </c>
      <c r="D123" s="49">
        <f t="shared" si="23"/>
        <v>7351526</v>
      </c>
      <c r="E123" s="50">
        <f t="shared" si="23"/>
        <v>9015578</v>
      </c>
      <c r="F123" s="51">
        <f t="shared" si="23"/>
        <v>21747835</v>
      </c>
      <c r="G123" s="49">
        <f t="shared" si="23"/>
        <v>20354375</v>
      </c>
      <c r="H123" s="52">
        <f t="shared" si="23"/>
        <v>20354375</v>
      </c>
      <c r="I123" s="53">
        <f t="shared" si="23"/>
        <v>25838909</v>
      </c>
      <c r="J123" s="49">
        <f t="shared" si="23"/>
        <v>13099401</v>
      </c>
      <c r="K123" s="50">
        <f t="shared" si="23"/>
        <v>6525627</v>
      </c>
    </row>
    <row r="124" spans="1:11" ht="13.15" customHeight="1" x14ac:dyDescent="0.25">
      <c r="A124" s="46" t="s">
        <v>86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6389897</v>
      </c>
      <c r="D128" s="36">
        <v>2639014</v>
      </c>
      <c r="E128" s="37">
        <v>605590</v>
      </c>
      <c r="F128" s="38">
        <v>5200000</v>
      </c>
      <c r="G128" s="36">
        <v>7485847</v>
      </c>
      <c r="H128" s="39">
        <v>7485847</v>
      </c>
      <c r="I128" s="40">
        <v>5500000</v>
      </c>
      <c r="J128" s="36">
        <v>1000000</v>
      </c>
      <c r="K128" s="37">
        <v>700000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7587121</v>
      </c>
      <c r="E129" s="42">
        <v>3448587</v>
      </c>
      <c r="F129" s="43">
        <v>10000000</v>
      </c>
      <c r="G129" s="41">
        <v>15371292</v>
      </c>
      <c r="H129" s="44">
        <v>15371292</v>
      </c>
      <c r="I129" s="45">
        <v>10000000</v>
      </c>
      <c r="J129" s="41">
        <v>10000000</v>
      </c>
      <c r="K129" s="42">
        <v>1000000</v>
      </c>
    </row>
    <row r="130" spans="1:11" ht="13.15" customHeight="1" x14ac:dyDescent="0.25">
      <c r="A130" s="46" t="s">
        <v>87</v>
      </c>
      <c r="B130" s="28" t="s">
        <v>30</v>
      </c>
      <c r="C130" s="49">
        <f t="shared" ref="C130:K130" si="25">SUM(C128:C129)</f>
        <v>6389897</v>
      </c>
      <c r="D130" s="49">
        <f t="shared" si="25"/>
        <v>10226135</v>
      </c>
      <c r="E130" s="50">
        <f t="shared" si="25"/>
        <v>4054177</v>
      </c>
      <c r="F130" s="51">
        <f t="shared" si="25"/>
        <v>15200000</v>
      </c>
      <c r="G130" s="49">
        <f t="shared" si="25"/>
        <v>22857139</v>
      </c>
      <c r="H130" s="52">
        <f t="shared" si="25"/>
        <v>22857139</v>
      </c>
      <c r="I130" s="53">
        <f t="shared" si="25"/>
        <v>15500000</v>
      </c>
      <c r="J130" s="49">
        <f t="shared" si="25"/>
        <v>11000000</v>
      </c>
      <c r="K130" s="50">
        <f t="shared" si="25"/>
        <v>1700000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997510</v>
      </c>
      <c r="D133" s="41">
        <v>1693507</v>
      </c>
      <c r="E133" s="42">
        <v>2555600</v>
      </c>
      <c r="F133" s="43">
        <v>16300000</v>
      </c>
      <c r="G133" s="41">
        <v>9016237</v>
      </c>
      <c r="H133" s="44">
        <v>9016237</v>
      </c>
      <c r="I133" s="45">
        <v>8250000</v>
      </c>
      <c r="J133" s="41">
        <v>4500000</v>
      </c>
      <c r="K133" s="42">
        <v>300000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997510</v>
      </c>
      <c r="D134" s="29">
        <f t="shared" si="26"/>
        <v>1693507</v>
      </c>
      <c r="E134" s="30">
        <f t="shared" si="26"/>
        <v>2555600</v>
      </c>
      <c r="F134" s="31">
        <f t="shared" si="26"/>
        <v>16300000</v>
      </c>
      <c r="G134" s="29">
        <f t="shared" si="26"/>
        <v>9016237</v>
      </c>
      <c r="H134" s="32">
        <f t="shared" si="26"/>
        <v>9016237</v>
      </c>
      <c r="I134" s="33">
        <f t="shared" si="26"/>
        <v>8250000</v>
      </c>
      <c r="J134" s="29">
        <f t="shared" si="26"/>
        <v>4500000</v>
      </c>
      <c r="K134" s="30">
        <f t="shared" si="26"/>
        <v>300000</v>
      </c>
    </row>
    <row r="135" spans="1:11" ht="13.15" customHeight="1" x14ac:dyDescent="0.25">
      <c r="A135" s="46" t="s">
        <v>43</v>
      </c>
      <c r="B135" s="28" t="s">
        <v>20</v>
      </c>
      <c r="C135" s="1">
        <v>9863700</v>
      </c>
      <c r="D135" s="1">
        <v>5890634</v>
      </c>
      <c r="E135" s="2">
        <v>2478651</v>
      </c>
      <c r="F135" s="3">
        <v>6700000</v>
      </c>
      <c r="G135" s="1">
        <v>5400000</v>
      </c>
      <c r="H135" s="4">
        <v>5400000</v>
      </c>
      <c r="I135" s="5">
        <v>5337391</v>
      </c>
      <c r="J135" s="1">
        <v>7000000</v>
      </c>
      <c r="K135" s="2">
        <v>6000000</v>
      </c>
    </row>
    <row r="136" spans="1:11" ht="13.15" customHeight="1" x14ac:dyDescent="0.25">
      <c r="A136" s="46" t="s">
        <v>44</v>
      </c>
      <c r="B136" s="28" t="s">
        <v>20</v>
      </c>
      <c r="C136" s="36">
        <v>2909718</v>
      </c>
      <c r="D136" s="36">
        <v>5260220</v>
      </c>
      <c r="E136" s="37">
        <v>4996196</v>
      </c>
      <c r="F136" s="38">
        <v>6035000</v>
      </c>
      <c r="G136" s="36">
        <v>4816486</v>
      </c>
      <c r="H136" s="39">
        <v>4816486</v>
      </c>
      <c r="I136" s="40">
        <v>5020000</v>
      </c>
      <c r="J136" s="36">
        <v>4400000</v>
      </c>
      <c r="K136" s="37">
        <v>1000000</v>
      </c>
    </row>
    <row r="137" spans="1:11" ht="13.15" customHeight="1" x14ac:dyDescent="0.25">
      <c r="A137" s="46" t="s">
        <v>45</v>
      </c>
      <c r="B137" s="28" t="s">
        <v>20</v>
      </c>
      <c r="C137" s="36">
        <v>1298370</v>
      </c>
      <c r="D137" s="36">
        <v>10891045</v>
      </c>
      <c r="E137" s="37">
        <v>4859731</v>
      </c>
      <c r="F137" s="38">
        <v>17390000</v>
      </c>
      <c r="G137" s="36">
        <v>20797062</v>
      </c>
      <c r="H137" s="39">
        <v>20797062</v>
      </c>
      <c r="I137" s="40">
        <v>8280000</v>
      </c>
      <c r="J137" s="36">
        <v>7500000</v>
      </c>
      <c r="K137" s="37">
        <v>2850000</v>
      </c>
    </row>
    <row r="138" spans="1:11" ht="13.15" customHeight="1" x14ac:dyDescent="0.25">
      <c r="A138" s="46" t="s">
        <v>46</v>
      </c>
      <c r="B138" s="48" t="s">
        <v>20</v>
      </c>
      <c r="C138" s="36">
        <v>15161577</v>
      </c>
      <c r="D138" s="36">
        <v>9703763</v>
      </c>
      <c r="E138" s="37">
        <v>8490136</v>
      </c>
      <c r="F138" s="38">
        <v>23790000</v>
      </c>
      <c r="G138" s="36">
        <v>33959438</v>
      </c>
      <c r="H138" s="39">
        <v>33959438</v>
      </c>
      <c r="I138" s="40">
        <v>28900000</v>
      </c>
      <c r="J138" s="36">
        <v>27350000</v>
      </c>
      <c r="K138" s="37">
        <v>22500000</v>
      </c>
    </row>
    <row r="139" spans="1:11" ht="13.15" customHeight="1" x14ac:dyDescent="0.25">
      <c r="A139" s="46" t="s">
        <v>47</v>
      </c>
      <c r="B139" s="28" t="s">
        <v>20</v>
      </c>
      <c r="C139" s="36">
        <v>71864</v>
      </c>
      <c r="D139" s="36">
        <v>390990</v>
      </c>
      <c r="E139" s="37"/>
      <c r="F139" s="38"/>
      <c r="G139" s="36">
        <v>400000</v>
      </c>
      <c r="H139" s="39">
        <v>400000</v>
      </c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239433235</v>
      </c>
      <c r="D144" s="62">
        <f t="shared" si="28"/>
        <v>164627182</v>
      </c>
      <c r="E144" s="63">
        <f t="shared" si="28"/>
        <v>168765822</v>
      </c>
      <c r="F144" s="64">
        <f t="shared" si="28"/>
        <v>259622261</v>
      </c>
      <c r="G144" s="62">
        <f t="shared" si="28"/>
        <v>262297981</v>
      </c>
      <c r="H144" s="65">
        <f t="shared" si="28"/>
        <v>262297981</v>
      </c>
      <c r="I144" s="66">
        <f t="shared" si="28"/>
        <v>266618087</v>
      </c>
      <c r="J144" s="62">
        <f t="shared" si="28"/>
        <v>208587999</v>
      </c>
      <c r="K144" s="63">
        <f t="shared" si="28"/>
        <v>147441957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1943292302</v>
      </c>
      <c r="D146" s="29">
        <f t="shared" ref="D146:K146" si="29">D156+D159+D160+D163+D166+D167+SUM(D170:D176)+D179</f>
        <v>2019829081</v>
      </c>
      <c r="E146" s="30">
        <f t="shared" si="29"/>
        <v>2062114302</v>
      </c>
      <c r="F146" s="31">
        <f t="shared" si="29"/>
        <v>2272160173</v>
      </c>
      <c r="G146" s="29">
        <f t="shared" si="29"/>
        <v>2057316268</v>
      </c>
      <c r="H146" s="32">
        <f t="shared" si="29"/>
        <v>2057316268</v>
      </c>
      <c r="I146" s="33">
        <f t="shared" si="29"/>
        <v>2000574726</v>
      </c>
      <c r="J146" s="29">
        <f t="shared" si="29"/>
        <v>2272848740</v>
      </c>
      <c r="K146" s="30">
        <f t="shared" si="29"/>
        <v>2316702698</v>
      </c>
    </row>
    <row r="147" spans="1:11" ht="13.15" customHeight="1" x14ac:dyDescent="0.25">
      <c r="A147" s="35" t="s">
        <v>19</v>
      </c>
      <c r="B147" s="28" t="s">
        <v>20</v>
      </c>
      <c r="C147" s="36">
        <v>550757735</v>
      </c>
      <c r="D147" s="36">
        <v>544084912</v>
      </c>
      <c r="E147" s="37">
        <v>551693251</v>
      </c>
      <c r="F147" s="38">
        <v>616882308</v>
      </c>
      <c r="G147" s="36">
        <v>615968343</v>
      </c>
      <c r="H147" s="39">
        <v>615968343</v>
      </c>
      <c r="I147" s="40">
        <v>640921115</v>
      </c>
      <c r="J147" s="36">
        <v>635834158</v>
      </c>
      <c r="K147" s="37">
        <v>611834158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>
        <v>-428483</v>
      </c>
      <c r="F148" s="38">
        <v>1000000</v>
      </c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381218342</v>
      </c>
      <c r="D149" s="36">
        <v>367112824</v>
      </c>
      <c r="E149" s="37">
        <v>352880796</v>
      </c>
      <c r="F149" s="38">
        <v>648582387</v>
      </c>
      <c r="G149" s="36">
        <v>576609027</v>
      </c>
      <c r="H149" s="39">
        <v>576609027</v>
      </c>
      <c r="I149" s="40">
        <v>341208387</v>
      </c>
      <c r="J149" s="36">
        <v>648820387</v>
      </c>
      <c r="K149" s="37">
        <v>666475790</v>
      </c>
    </row>
    <row r="150" spans="1:11" ht="13.15" customHeight="1" x14ac:dyDescent="0.25">
      <c r="A150" s="35" t="s">
        <v>23</v>
      </c>
      <c r="B150" s="28" t="s">
        <v>20</v>
      </c>
      <c r="C150" s="36">
        <v>352199277</v>
      </c>
      <c r="D150" s="36">
        <v>408633910</v>
      </c>
      <c r="E150" s="37">
        <v>452118519</v>
      </c>
      <c r="F150" s="38">
        <v>344121184</v>
      </c>
      <c r="G150" s="36">
        <v>-20345213</v>
      </c>
      <c r="H150" s="39">
        <v>-20345213</v>
      </c>
      <c r="I150" s="40">
        <v>354036940</v>
      </c>
      <c r="J150" s="36">
        <v>351458708</v>
      </c>
      <c r="K150" s="37">
        <v>436631037</v>
      </c>
    </row>
    <row r="151" spans="1:11" ht="13.15" customHeight="1" x14ac:dyDescent="0.25">
      <c r="A151" s="35" t="s">
        <v>24</v>
      </c>
      <c r="B151" s="28" t="s">
        <v>20</v>
      </c>
      <c r="C151" s="36">
        <v>332167102</v>
      </c>
      <c r="D151" s="36">
        <v>331666334</v>
      </c>
      <c r="E151" s="37">
        <v>320549223</v>
      </c>
      <c r="F151" s="38">
        <v>256643974</v>
      </c>
      <c r="G151" s="36">
        <v>256362872</v>
      </c>
      <c r="H151" s="39">
        <v>256362872</v>
      </c>
      <c r="I151" s="40">
        <v>258043974</v>
      </c>
      <c r="J151" s="36">
        <v>252443974</v>
      </c>
      <c r="K151" s="37">
        <v>251443974</v>
      </c>
    </row>
    <row r="152" spans="1:11" ht="13.15" customHeight="1" x14ac:dyDescent="0.25">
      <c r="A152" s="35" t="s">
        <v>25</v>
      </c>
      <c r="B152" s="28" t="s">
        <v>20</v>
      </c>
      <c r="C152" s="36">
        <v>1558544</v>
      </c>
      <c r="D152" s="36">
        <v>6966810</v>
      </c>
      <c r="E152" s="37">
        <v>9366230</v>
      </c>
      <c r="F152" s="38">
        <v>8500000</v>
      </c>
      <c r="G152" s="36">
        <v>6500000</v>
      </c>
      <c r="H152" s="39">
        <v>6500000</v>
      </c>
      <c r="I152" s="40">
        <v>20600000</v>
      </c>
      <c r="J152" s="36">
        <v>20500000</v>
      </c>
      <c r="K152" s="37">
        <v>20500000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1617901000</v>
      </c>
      <c r="D156" s="36">
        <f t="shared" ref="D156:K156" si="30">SUM(D147:D155)</f>
        <v>1658464790</v>
      </c>
      <c r="E156" s="37">
        <f t="shared" si="30"/>
        <v>1686179536</v>
      </c>
      <c r="F156" s="38">
        <f t="shared" si="30"/>
        <v>1875729853</v>
      </c>
      <c r="G156" s="36">
        <f t="shared" si="30"/>
        <v>1435095029</v>
      </c>
      <c r="H156" s="39">
        <f t="shared" si="30"/>
        <v>1435095029</v>
      </c>
      <c r="I156" s="40">
        <f t="shared" si="30"/>
        <v>1614810416</v>
      </c>
      <c r="J156" s="36">
        <f t="shared" si="30"/>
        <v>1909057227</v>
      </c>
      <c r="K156" s="37">
        <f t="shared" si="30"/>
        <v>1986884959</v>
      </c>
    </row>
    <row r="157" spans="1:11" ht="0.95" customHeight="1" x14ac:dyDescent="0.25">
      <c r="A157" s="47"/>
      <c r="B157" s="48" t="s">
        <v>20</v>
      </c>
      <c r="C157" s="36">
        <v>56734073</v>
      </c>
      <c r="D157" s="36">
        <v>75928400</v>
      </c>
      <c r="E157" s="37">
        <v>91236469</v>
      </c>
      <c r="F157" s="38">
        <v>68263249</v>
      </c>
      <c r="G157" s="36">
        <v>292198831</v>
      </c>
      <c r="H157" s="39">
        <v>292198831</v>
      </c>
      <c r="I157" s="40">
        <v>72354323</v>
      </c>
      <c r="J157" s="36">
        <v>59614815</v>
      </c>
      <c r="K157" s="37">
        <v>53041041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56734073</v>
      </c>
      <c r="D159" s="36">
        <v>75928400</v>
      </c>
      <c r="E159" s="37">
        <v>91236469</v>
      </c>
      <c r="F159" s="38">
        <v>68263249</v>
      </c>
      <c r="G159" s="36">
        <v>292198831</v>
      </c>
      <c r="H159" s="39">
        <v>292198831</v>
      </c>
      <c r="I159" s="40">
        <v>72354323</v>
      </c>
      <c r="J159" s="36">
        <v>59614815</v>
      </c>
      <c r="K159" s="37">
        <v>53041041</v>
      </c>
    </row>
    <row r="160" spans="1:11" ht="13.15" customHeight="1" x14ac:dyDescent="0.25">
      <c r="A160" s="46" t="s">
        <v>86</v>
      </c>
      <c r="B160" s="28" t="s">
        <v>20</v>
      </c>
      <c r="C160" s="36">
        <v>18701</v>
      </c>
      <c r="D160" s="36">
        <v>18701</v>
      </c>
      <c r="E160" s="37">
        <v>18701</v>
      </c>
      <c r="F160" s="38">
        <v>18701</v>
      </c>
      <c r="G160" s="36">
        <v>18701</v>
      </c>
      <c r="H160" s="39">
        <v>18701</v>
      </c>
      <c r="I160" s="40">
        <v>18701</v>
      </c>
      <c r="J160" s="36">
        <v>18701</v>
      </c>
      <c r="K160" s="37">
        <v>18701</v>
      </c>
    </row>
    <row r="161" spans="1:11" ht="0.95" customHeight="1" x14ac:dyDescent="0.25">
      <c r="A161" s="47"/>
      <c r="B161" s="28" t="s">
        <v>20</v>
      </c>
      <c r="C161" s="1">
        <v>-245000</v>
      </c>
      <c r="D161" s="1">
        <v>49281032</v>
      </c>
      <c r="E161" s="2">
        <v>49234032</v>
      </c>
      <c r="F161" s="3">
        <v>49351032</v>
      </c>
      <c r="G161" s="1">
        <v>49351032</v>
      </c>
      <c r="H161" s="4">
        <v>49351032</v>
      </c>
      <c r="I161" s="5">
        <v>49351032</v>
      </c>
      <c r="J161" s="1">
        <v>49351032</v>
      </c>
      <c r="K161" s="2">
        <v>49351032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-245000</v>
      </c>
      <c r="D163" s="36">
        <v>49281032</v>
      </c>
      <c r="E163" s="37">
        <v>49234032</v>
      </c>
      <c r="F163" s="38">
        <v>49351032</v>
      </c>
      <c r="G163" s="36">
        <v>49351032</v>
      </c>
      <c r="H163" s="39">
        <v>49351032</v>
      </c>
      <c r="I163" s="40">
        <v>49351032</v>
      </c>
      <c r="J163" s="36">
        <v>49351032</v>
      </c>
      <c r="K163" s="37">
        <v>49351032</v>
      </c>
    </row>
    <row r="164" spans="1:11" ht="0.95" customHeight="1" x14ac:dyDescent="0.25">
      <c r="A164" s="47"/>
      <c r="B164" s="48" t="s">
        <v>20</v>
      </c>
      <c r="C164" s="36">
        <v>22926362</v>
      </c>
      <c r="D164" s="36">
        <v>18558371</v>
      </c>
      <c r="E164" s="37">
        <v>12643662</v>
      </c>
      <c r="F164" s="38">
        <v>1067863</v>
      </c>
      <c r="G164" s="36">
        <v>9537003</v>
      </c>
      <c r="H164" s="39">
        <v>9537003</v>
      </c>
      <c r="I164" s="40">
        <v>737863</v>
      </c>
      <c r="J164" s="36">
        <v>-3762137</v>
      </c>
      <c r="K164" s="37">
        <v>-13062137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87</v>
      </c>
      <c r="B166" s="28" t="s">
        <v>30</v>
      </c>
      <c r="C166" s="36">
        <v>22926362</v>
      </c>
      <c r="D166" s="36">
        <v>18558371</v>
      </c>
      <c r="E166" s="37">
        <v>12643662</v>
      </c>
      <c r="F166" s="38">
        <v>1067863</v>
      </c>
      <c r="G166" s="36">
        <v>9537003</v>
      </c>
      <c r="H166" s="39">
        <v>9537003</v>
      </c>
      <c r="I166" s="40">
        <v>737863</v>
      </c>
      <c r="J166" s="36">
        <v>-3762137</v>
      </c>
      <c r="K166" s="37">
        <v>-13062137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4416366</v>
      </c>
      <c r="D168" s="1">
        <v>6833756</v>
      </c>
      <c r="E168" s="2">
        <v>8980472</v>
      </c>
      <c r="F168" s="3">
        <v>30797719</v>
      </c>
      <c r="G168" s="1">
        <v>17996706</v>
      </c>
      <c r="H168" s="4">
        <v>17996706</v>
      </c>
      <c r="I168" s="5">
        <v>22748244</v>
      </c>
      <c r="J168" s="1">
        <v>18998244</v>
      </c>
      <c r="K168" s="2">
        <v>14798244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4416366</v>
      </c>
      <c r="D170" s="36">
        <v>6833756</v>
      </c>
      <c r="E170" s="37">
        <v>8980472</v>
      </c>
      <c r="F170" s="38">
        <v>30797719</v>
      </c>
      <c r="G170" s="36">
        <v>17996706</v>
      </c>
      <c r="H170" s="39">
        <v>17996706</v>
      </c>
      <c r="I170" s="40">
        <v>22748244</v>
      </c>
      <c r="J170" s="36">
        <v>18998244</v>
      </c>
      <c r="K170" s="37">
        <v>14798244</v>
      </c>
    </row>
    <row r="171" spans="1:11" ht="13.15" customHeight="1" x14ac:dyDescent="0.25">
      <c r="A171" s="46" t="s">
        <v>43</v>
      </c>
      <c r="B171" s="28" t="s">
        <v>20</v>
      </c>
      <c r="C171" s="1">
        <v>11923750</v>
      </c>
      <c r="D171" s="1">
        <v>13315703</v>
      </c>
      <c r="E171" s="2">
        <v>14141785</v>
      </c>
      <c r="F171" s="3">
        <v>13516292</v>
      </c>
      <c r="G171" s="1">
        <v>12158162</v>
      </c>
      <c r="H171" s="4">
        <v>12158162</v>
      </c>
      <c r="I171" s="5">
        <v>12153683</v>
      </c>
      <c r="J171" s="1">
        <v>13959688</v>
      </c>
      <c r="K171" s="2">
        <v>12959688</v>
      </c>
    </row>
    <row r="172" spans="1:11" ht="13.15" customHeight="1" x14ac:dyDescent="0.25">
      <c r="A172" s="46" t="s">
        <v>44</v>
      </c>
      <c r="B172" s="28" t="s">
        <v>20</v>
      </c>
      <c r="C172" s="36">
        <v>6882292</v>
      </c>
      <c r="D172" s="36">
        <v>11467849</v>
      </c>
      <c r="E172" s="37">
        <v>12261230</v>
      </c>
      <c r="F172" s="38">
        <v>11169634</v>
      </c>
      <c r="G172" s="36">
        <v>8960974</v>
      </c>
      <c r="H172" s="39">
        <v>8960974</v>
      </c>
      <c r="I172" s="40">
        <v>10154634</v>
      </c>
      <c r="J172" s="36">
        <v>9695340</v>
      </c>
      <c r="K172" s="37">
        <v>6295340</v>
      </c>
    </row>
    <row r="173" spans="1:11" ht="13.15" customHeight="1" x14ac:dyDescent="0.25">
      <c r="A173" s="46" t="s">
        <v>45</v>
      </c>
      <c r="B173" s="28" t="s">
        <v>20</v>
      </c>
      <c r="C173" s="36">
        <v>9791654</v>
      </c>
      <c r="D173" s="36">
        <v>24283636</v>
      </c>
      <c r="E173" s="37">
        <v>22165236</v>
      </c>
      <c r="F173" s="38">
        <v>31508339</v>
      </c>
      <c r="G173" s="36">
        <v>25654957</v>
      </c>
      <c r="H173" s="39">
        <v>25654957</v>
      </c>
      <c r="I173" s="40">
        <v>22398339</v>
      </c>
      <c r="J173" s="36">
        <v>21618339</v>
      </c>
      <c r="K173" s="37">
        <v>16968339</v>
      </c>
    </row>
    <row r="174" spans="1:11" ht="13.15" customHeight="1" x14ac:dyDescent="0.25">
      <c r="A174" s="46" t="s">
        <v>46</v>
      </c>
      <c r="B174" s="48" t="s">
        <v>20</v>
      </c>
      <c r="C174" s="36">
        <v>46810589</v>
      </c>
      <c r="D174" s="36">
        <v>44821234</v>
      </c>
      <c r="E174" s="37">
        <v>48721615</v>
      </c>
      <c r="F174" s="38">
        <v>63871978</v>
      </c>
      <c r="G174" s="36">
        <v>79079360</v>
      </c>
      <c r="H174" s="39">
        <v>79079360</v>
      </c>
      <c r="I174" s="40">
        <v>68981978</v>
      </c>
      <c r="J174" s="36">
        <v>67431978</v>
      </c>
      <c r="K174" s="37">
        <v>62581978</v>
      </c>
    </row>
    <row r="175" spans="1:11" ht="13.15" customHeight="1" x14ac:dyDescent="0.25">
      <c r="A175" s="46" t="s">
        <v>47</v>
      </c>
      <c r="B175" s="28" t="s">
        <v>20</v>
      </c>
      <c r="C175" s="36">
        <v>166132515</v>
      </c>
      <c r="D175" s="36">
        <v>116855609</v>
      </c>
      <c r="E175" s="37">
        <v>116531564</v>
      </c>
      <c r="F175" s="38">
        <v>126865513</v>
      </c>
      <c r="G175" s="36">
        <v>127265513</v>
      </c>
      <c r="H175" s="39">
        <v>127265513</v>
      </c>
      <c r="I175" s="40">
        <v>126865513</v>
      </c>
      <c r="J175" s="36">
        <v>126865513</v>
      </c>
      <c r="K175" s="37">
        <v>126865513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1943292302</v>
      </c>
      <c r="D180" s="62">
        <f t="shared" ref="D180:K180" si="31">D156+D159+D160+D163+D166+D167+SUM(D170:D176)+D179</f>
        <v>2019829081</v>
      </c>
      <c r="E180" s="63">
        <f t="shared" si="31"/>
        <v>2062114302</v>
      </c>
      <c r="F180" s="64">
        <f t="shared" si="31"/>
        <v>2272160173</v>
      </c>
      <c r="G180" s="62">
        <f t="shared" si="31"/>
        <v>2057316268</v>
      </c>
      <c r="H180" s="65">
        <f t="shared" si="31"/>
        <v>2057316268</v>
      </c>
      <c r="I180" s="66">
        <f t="shared" si="31"/>
        <v>2000574726</v>
      </c>
      <c r="J180" s="62">
        <f t="shared" si="31"/>
        <v>2272848740</v>
      </c>
      <c r="K180" s="63">
        <f t="shared" si="31"/>
        <v>2316702698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134535349</v>
      </c>
      <c r="D183" s="36">
        <v>127288657</v>
      </c>
      <c r="E183" s="37">
        <v>99105361</v>
      </c>
      <c r="F183" s="38">
        <v>140855336</v>
      </c>
      <c r="G183" s="36">
        <v>115480797</v>
      </c>
      <c r="H183" s="39">
        <v>115480797</v>
      </c>
      <c r="I183" s="40">
        <v>118782647</v>
      </c>
      <c r="J183" s="36">
        <v>122368669</v>
      </c>
      <c r="K183" s="37">
        <v>126245283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99001334</v>
      </c>
      <c r="D184" s="29">
        <f t="shared" ref="D184:K184" si="32">D194+D197+D198+D201+D204+D205+SUM(D208:D214)+D217</f>
        <v>134542789</v>
      </c>
      <c r="E184" s="30">
        <f t="shared" si="32"/>
        <v>163355860</v>
      </c>
      <c r="F184" s="31">
        <f t="shared" si="32"/>
        <v>191099723</v>
      </c>
      <c r="G184" s="29">
        <f t="shared" si="32"/>
        <v>200382329</v>
      </c>
      <c r="H184" s="32">
        <f t="shared" si="32"/>
        <v>200382329</v>
      </c>
      <c r="I184" s="33">
        <f t="shared" si="32"/>
        <v>202245653</v>
      </c>
      <c r="J184" s="29">
        <f t="shared" si="32"/>
        <v>210666910</v>
      </c>
      <c r="K184" s="30">
        <f t="shared" si="32"/>
        <v>220684617</v>
      </c>
    </row>
    <row r="185" spans="1:11" ht="13.15" customHeight="1" x14ac:dyDescent="0.25">
      <c r="A185" s="35" t="s">
        <v>19</v>
      </c>
      <c r="B185" s="28" t="s">
        <v>20</v>
      </c>
      <c r="C185" s="36">
        <v>15850879</v>
      </c>
      <c r="D185" s="36">
        <v>23391892</v>
      </c>
      <c r="E185" s="37">
        <v>34354741</v>
      </c>
      <c r="F185" s="38">
        <v>41030182</v>
      </c>
      <c r="G185" s="36">
        <v>38750665</v>
      </c>
      <c r="H185" s="39">
        <v>38750665</v>
      </c>
      <c r="I185" s="40">
        <v>35942479</v>
      </c>
      <c r="J185" s="36">
        <v>37690834</v>
      </c>
      <c r="K185" s="37">
        <v>39486767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22333771</v>
      </c>
      <c r="D187" s="36">
        <v>28949003</v>
      </c>
      <c r="E187" s="37">
        <v>34463647</v>
      </c>
      <c r="F187" s="38">
        <v>40005143</v>
      </c>
      <c r="G187" s="36">
        <v>50692782</v>
      </c>
      <c r="H187" s="39">
        <v>50692782</v>
      </c>
      <c r="I187" s="40">
        <v>49855326</v>
      </c>
      <c r="J187" s="36">
        <v>50587241</v>
      </c>
      <c r="K187" s="37">
        <v>52992554</v>
      </c>
    </row>
    <row r="188" spans="1:11" ht="13.15" customHeight="1" x14ac:dyDescent="0.25">
      <c r="A188" s="35" t="s">
        <v>23</v>
      </c>
      <c r="B188" s="28" t="s">
        <v>20</v>
      </c>
      <c r="C188" s="36">
        <v>25310109</v>
      </c>
      <c r="D188" s="36">
        <v>29681970</v>
      </c>
      <c r="E188" s="37">
        <v>34494287</v>
      </c>
      <c r="F188" s="38">
        <v>39043182</v>
      </c>
      <c r="G188" s="36">
        <v>39246722</v>
      </c>
      <c r="H188" s="39">
        <v>39246722</v>
      </c>
      <c r="I188" s="40">
        <v>38846543</v>
      </c>
      <c r="J188" s="36">
        <v>42323977</v>
      </c>
      <c r="K188" s="37">
        <v>44356242</v>
      </c>
    </row>
    <row r="189" spans="1:11" ht="13.15" customHeight="1" x14ac:dyDescent="0.25">
      <c r="A189" s="35" t="s">
        <v>24</v>
      </c>
      <c r="B189" s="28" t="s">
        <v>20</v>
      </c>
      <c r="C189" s="36">
        <v>22750723</v>
      </c>
      <c r="D189" s="36">
        <v>31257736</v>
      </c>
      <c r="E189" s="37">
        <v>36464980</v>
      </c>
      <c r="F189" s="38">
        <v>42356490</v>
      </c>
      <c r="G189" s="36">
        <v>42682169</v>
      </c>
      <c r="H189" s="39">
        <v>42682169</v>
      </c>
      <c r="I189" s="40">
        <v>43072329</v>
      </c>
      <c r="J189" s="36">
        <v>45209357</v>
      </c>
      <c r="K189" s="37">
        <v>47407419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100000</v>
      </c>
      <c r="G190" s="36">
        <v>100000</v>
      </c>
      <c r="H190" s="39">
        <v>100000</v>
      </c>
      <c r="I190" s="40">
        <v>100000</v>
      </c>
      <c r="J190" s="36">
        <v>100000</v>
      </c>
      <c r="K190" s="37">
        <v>100000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1856983</v>
      </c>
      <c r="D193" s="41">
        <v>1212151</v>
      </c>
      <c r="E193" s="42">
        <v>2522963</v>
      </c>
      <c r="F193" s="43">
        <v>1500000</v>
      </c>
      <c r="G193" s="41">
        <v>1400000</v>
      </c>
      <c r="H193" s="44">
        <v>1400000</v>
      </c>
      <c r="I193" s="45">
        <v>1573500</v>
      </c>
      <c r="J193" s="41">
        <v>1760942</v>
      </c>
      <c r="K193" s="42">
        <v>1719946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88102465</v>
      </c>
      <c r="D194" s="29">
        <f t="shared" ref="D194:K194" si="33">SUM(D185:D193)</f>
        <v>114492752</v>
      </c>
      <c r="E194" s="30">
        <f t="shared" si="33"/>
        <v>142300618</v>
      </c>
      <c r="F194" s="31">
        <f t="shared" si="33"/>
        <v>164034997</v>
      </c>
      <c r="G194" s="29">
        <f t="shared" si="33"/>
        <v>172872338</v>
      </c>
      <c r="H194" s="32">
        <f t="shared" si="33"/>
        <v>172872338</v>
      </c>
      <c r="I194" s="33">
        <f t="shared" si="33"/>
        <v>169390177</v>
      </c>
      <c r="J194" s="29">
        <f t="shared" si="33"/>
        <v>177672351</v>
      </c>
      <c r="K194" s="30">
        <f t="shared" si="33"/>
        <v>186062928</v>
      </c>
    </row>
    <row r="195" spans="1:11" ht="13.15" customHeight="1" x14ac:dyDescent="0.25">
      <c r="A195" s="47" t="s">
        <v>31</v>
      </c>
      <c r="B195" s="48" t="s">
        <v>20</v>
      </c>
      <c r="C195" s="36">
        <v>82073</v>
      </c>
      <c r="D195" s="36">
        <v>1026536</v>
      </c>
      <c r="E195" s="37">
        <v>2068820</v>
      </c>
      <c r="F195" s="38">
        <v>3060713</v>
      </c>
      <c r="G195" s="36">
        <v>2963060</v>
      </c>
      <c r="H195" s="39">
        <v>2963060</v>
      </c>
      <c r="I195" s="40">
        <v>2580770</v>
      </c>
      <c r="J195" s="36">
        <v>2792733</v>
      </c>
      <c r="K195" s="37">
        <v>2953415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82073</v>
      </c>
      <c r="D197" s="49">
        <f t="shared" si="34"/>
        <v>1026536</v>
      </c>
      <c r="E197" s="50">
        <f t="shared" si="34"/>
        <v>2068820</v>
      </c>
      <c r="F197" s="51">
        <f t="shared" si="34"/>
        <v>3060713</v>
      </c>
      <c r="G197" s="49">
        <f t="shared" si="34"/>
        <v>2963060</v>
      </c>
      <c r="H197" s="52">
        <f t="shared" si="34"/>
        <v>2963060</v>
      </c>
      <c r="I197" s="53">
        <f t="shared" si="34"/>
        <v>2580770</v>
      </c>
      <c r="J197" s="49">
        <f t="shared" si="34"/>
        <v>2792733</v>
      </c>
      <c r="K197" s="50">
        <f t="shared" si="34"/>
        <v>2953415</v>
      </c>
    </row>
    <row r="198" spans="1:11" ht="13.15" customHeight="1" x14ac:dyDescent="0.25">
      <c r="A198" s="46" t="s">
        <v>86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965446</v>
      </c>
      <c r="D202" s="36">
        <v>5667468</v>
      </c>
      <c r="E202" s="37">
        <v>4486408</v>
      </c>
      <c r="F202" s="38">
        <v>6609728</v>
      </c>
      <c r="G202" s="36">
        <v>5608628</v>
      </c>
      <c r="H202" s="39">
        <v>5608628</v>
      </c>
      <c r="I202" s="40">
        <v>11211451</v>
      </c>
      <c r="J202" s="36">
        <v>10603169</v>
      </c>
      <c r="K202" s="37">
        <v>11215112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87</v>
      </c>
      <c r="B204" s="28" t="s">
        <v>30</v>
      </c>
      <c r="C204" s="49">
        <f t="shared" ref="C204:K204" si="36">SUM(C202:C203)</f>
        <v>965446</v>
      </c>
      <c r="D204" s="49">
        <f t="shared" si="36"/>
        <v>5667468</v>
      </c>
      <c r="E204" s="50">
        <f t="shared" si="36"/>
        <v>4486408</v>
      </c>
      <c r="F204" s="51">
        <f t="shared" si="36"/>
        <v>6609728</v>
      </c>
      <c r="G204" s="49">
        <f t="shared" si="36"/>
        <v>5608628</v>
      </c>
      <c r="H204" s="52">
        <f t="shared" si="36"/>
        <v>5608628</v>
      </c>
      <c r="I204" s="53">
        <f t="shared" si="36"/>
        <v>11211451</v>
      </c>
      <c r="J204" s="49">
        <f t="shared" si="36"/>
        <v>10603169</v>
      </c>
      <c r="K204" s="50">
        <f t="shared" si="36"/>
        <v>11215112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166235</v>
      </c>
      <c r="D210" s="36">
        <v>157050</v>
      </c>
      <c r="E210" s="37">
        <v>102638</v>
      </c>
      <c r="F210" s="38">
        <v>373771</v>
      </c>
      <c r="G210" s="36">
        <v>305041</v>
      </c>
      <c r="H210" s="39">
        <v>305041</v>
      </c>
      <c r="I210" s="40">
        <v>375695</v>
      </c>
      <c r="J210" s="36">
        <v>387802</v>
      </c>
      <c r="K210" s="37">
        <v>405254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>
        <v>12889</v>
      </c>
      <c r="H211" s="39">
        <v>12889</v>
      </c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9685115</v>
      </c>
      <c r="D212" s="36">
        <v>13198983</v>
      </c>
      <c r="E212" s="37">
        <v>14397376</v>
      </c>
      <c r="F212" s="38">
        <v>17020514</v>
      </c>
      <c r="G212" s="36">
        <v>18620373</v>
      </c>
      <c r="H212" s="39">
        <v>18620373</v>
      </c>
      <c r="I212" s="40">
        <v>18687560</v>
      </c>
      <c r="J212" s="36">
        <v>19210855</v>
      </c>
      <c r="K212" s="37">
        <v>20047908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233536683</v>
      </c>
      <c r="D219" s="62">
        <f t="shared" si="39"/>
        <v>261831446</v>
      </c>
      <c r="E219" s="63">
        <f t="shared" si="39"/>
        <v>262461221</v>
      </c>
      <c r="F219" s="64">
        <f t="shared" si="39"/>
        <v>331955059</v>
      </c>
      <c r="G219" s="62">
        <f t="shared" si="39"/>
        <v>315863126</v>
      </c>
      <c r="H219" s="65">
        <f t="shared" si="39"/>
        <v>315863126</v>
      </c>
      <c r="I219" s="66">
        <f t="shared" si="39"/>
        <v>321028300</v>
      </c>
      <c r="J219" s="62">
        <f t="shared" si="39"/>
        <v>333035579</v>
      </c>
      <c r="K219" s="63">
        <f t="shared" si="39"/>
        <v>346929900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89</v>
      </c>
      <c r="B221" s="82"/>
      <c r="C221" s="6">
        <f t="shared" ref="C221:K221" si="40">IF(ISERROR((C40+C75)/C144),0,((C40+C75)/C144))</f>
        <v>0.6918540945245133</v>
      </c>
      <c r="D221" s="6">
        <f t="shared" si="40"/>
        <v>0.56544593589653991</v>
      </c>
      <c r="E221" s="7">
        <f t="shared" si="40"/>
        <v>0.52154549989392995</v>
      </c>
      <c r="F221" s="8">
        <f t="shared" si="40"/>
        <v>0.52792896291739788</v>
      </c>
      <c r="G221" s="6">
        <f t="shared" si="40"/>
        <v>0.45491387522346199</v>
      </c>
      <c r="H221" s="9">
        <f t="shared" si="40"/>
        <v>0.45491387522346199</v>
      </c>
      <c r="I221" s="10">
        <f t="shared" si="40"/>
        <v>0.48113944722737434</v>
      </c>
      <c r="J221" s="6">
        <f t="shared" si="40"/>
        <v>0.54647438753175825</v>
      </c>
      <c r="K221" s="7">
        <f t="shared" si="40"/>
        <v>0.67461346840370551</v>
      </c>
    </row>
    <row r="222" spans="1:11" ht="13.15" customHeight="1" x14ac:dyDescent="0.25">
      <c r="A222" s="81" t="s">
        <v>90</v>
      </c>
      <c r="B222" s="82"/>
      <c r="C222" s="6">
        <f t="shared" ref="C222:K222" si="41">IF(ISERROR((C40+C75)/C183),0,((C40+C75)/C183))</f>
        <v>1.2312962000789844</v>
      </c>
      <c r="D222" s="6">
        <f t="shared" si="41"/>
        <v>0.73131238237512397</v>
      </c>
      <c r="E222" s="7">
        <f t="shared" si="41"/>
        <v>0.88813616248267335</v>
      </c>
      <c r="F222" s="8">
        <f t="shared" si="41"/>
        <v>0.97307006530444828</v>
      </c>
      <c r="G222" s="6">
        <f t="shared" si="41"/>
        <v>1.0332712805922184</v>
      </c>
      <c r="H222" s="9">
        <f t="shared" si="41"/>
        <v>1.0332712805922184</v>
      </c>
      <c r="I222" s="10">
        <f t="shared" si="41"/>
        <v>1.0799597604522149</v>
      </c>
      <c r="J222" s="6">
        <f t="shared" si="41"/>
        <v>0.93151294307205379</v>
      </c>
      <c r="K222" s="7">
        <f t="shared" si="41"/>
        <v>0.78788155593900489</v>
      </c>
    </row>
    <row r="223" spans="1:11" ht="13.15" customHeight="1" x14ac:dyDescent="0.25">
      <c r="A223" s="81" t="s">
        <v>91</v>
      </c>
      <c r="B223" s="82"/>
      <c r="C223" s="6">
        <f t="shared" ref="C223:K223" si="42">IF(ISERROR((C184-C198-C205-C208-C217)/(C180-C160-C170-C179-C167)),0,((C184-C198-C205-C208-C217)/(C180-C160-C170-C179-C167)))</f>
        <v>5.1061693565075721E-2</v>
      </c>
      <c r="D223" s="6">
        <f t="shared" si="42"/>
        <v>6.6837730451459035E-2</v>
      </c>
      <c r="E223" s="7">
        <f t="shared" si="42"/>
        <v>7.9564880552784628E-2</v>
      </c>
      <c r="F223" s="8">
        <f t="shared" si="42"/>
        <v>8.5261229003456659E-2</v>
      </c>
      <c r="G223" s="6">
        <f t="shared" si="42"/>
        <v>9.8260307163181251E-2</v>
      </c>
      <c r="H223" s="9">
        <f t="shared" si="42"/>
        <v>9.8260307163181251E-2</v>
      </c>
      <c r="I223" s="10">
        <f t="shared" si="42"/>
        <v>0.10225748677039916</v>
      </c>
      <c r="J223" s="6">
        <f t="shared" si="42"/>
        <v>9.3470555552261164E-2</v>
      </c>
      <c r="K223" s="7">
        <f t="shared" si="42"/>
        <v>9.5871229365917188E-2</v>
      </c>
    </row>
    <row r="224" spans="1:11" ht="13.15" customHeight="1" x14ac:dyDescent="0.25">
      <c r="A224" s="81" t="s">
        <v>92</v>
      </c>
      <c r="B224" s="82"/>
      <c r="C224" s="6">
        <f t="shared" ref="C224:K224" si="43">IF(ISERROR((C40+C75+C184-C198-C205-C208-C217)/(C180-C160-C170-C179-C167)),0,((C40+C75+C184-C198-C205-C208-C217)/(C180-C160-C170-C179-C167)))</f>
        <v>0.13650009563494239</v>
      </c>
      <c r="D224" s="6">
        <f t="shared" si="43"/>
        <v>0.11308157148276948</v>
      </c>
      <c r="E224" s="7">
        <f t="shared" si="43"/>
        <v>0.12243585927031567</v>
      </c>
      <c r="F224" s="8">
        <f t="shared" si="43"/>
        <v>0.14641298710238493</v>
      </c>
      <c r="G224" s="6">
        <f t="shared" si="43"/>
        <v>0.15677202227199963</v>
      </c>
      <c r="H224" s="9">
        <f t="shared" si="43"/>
        <v>0.15677202227199963</v>
      </c>
      <c r="I224" s="10">
        <f t="shared" si="43"/>
        <v>0.16711741918260761</v>
      </c>
      <c r="J224" s="6">
        <f t="shared" si="43"/>
        <v>0.14404575786011573</v>
      </c>
      <c r="K224" s="7">
        <f t="shared" si="43"/>
        <v>0.13908203158334592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82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69708406</v>
      </c>
      <c r="D5" s="29">
        <f t="shared" ref="D5:K5" si="0">D15+D18+D19+D22+D25+D26+SUM(D29:D35)+D38</f>
        <v>87045224</v>
      </c>
      <c r="E5" s="30">
        <f t="shared" si="0"/>
        <v>80451849</v>
      </c>
      <c r="F5" s="31">
        <f t="shared" si="0"/>
        <v>89514197</v>
      </c>
      <c r="G5" s="29">
        <f t="shared" si="0"/>
        <v>91666417</v>
      </c>
      <c r="H5" s="32">
        <f t="shared" si="0"/>
        <v>91666417</v>
      </c>
      <c r="I5" s="33">
        <f t="shared" si="0"/>
        <v>103684000</v>
      </c>
      <c r="J5" s="29">
        <f t="shared" si="0"/>
        <v>72791200</v>
      </c>
      <c r="K5" s="30">
        <f t="shared" si="0"/>
        <v>64391000</v>
      </c>
    </row>
    <row r="6" spans="1:11" ht="13.15" customHeight="1" x14ac:dyDescent="0.25">
      <c r="A6" s="35" t="s">
        <v>19</v>
      </c>
      <c r="B6" s="28" t="s">
        <v>20</v>
      </c>
      <c r="C6" s="36">
        <v>18019486</v>
      </c>
      <c r="D6" s="36">
        <v>9941121</v>
      </c>
      <c r="E6" s="37"/>
      <c r="F6" s="38">
        <v>26928000</v>
      </c>
      <c r="G6" s="36">
        <v>24791505</v>
      </c>
      <c r="H6" s="39">
        <v>24791505</v>
      </c>
      <c r="I6" s="40">
        <v>26611000</v>
      </c>
      <c r="J6" s="36">
        <v>24073200</v>
      </c>
      <c r="K6" s="37">
        <v>28891000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27741530</v>
      </c>
      <c r="D8" s="36">
        <v>38160813</v>
      </c>
      <c r="E8" s="37">
        <v>2608696</v>
      </c>
      <c r="F8" s="38">
        <v>39578197</v>
      </c>
      <c r="G8" s="36">
        <v>37992555</v>
      </c>
      <c r="H8" s="39">
        <v>37992555</v>
      </c>
      <c r="I8" s="40">
        <v>28219000</v>
      </c>
      <c r="J8" s="36">
        <v>20000000</v>
      </c>
      <c r="K8" s="37">
        <v>23500000</v>
      </c>
    </row>
    <row r="9" spans="1:11" ht="13.15" customHeight="1" x14ac:dyDescent="0.25">
      <c r="A9" s="35" t="s">
        <v>23</v>
      </c>
      <c r="B9" s="28" t="s">
        <v>20</v>
      </c>
      <c r="C9" s="36">
        <v>9210907</v>
      </c>
      <c r="D9" s="36">
        <v>14716465</v>
      </c>
      <c r="E9" s="37">
        <v>12190963</v>
      </c>
      <c r="F9" s="38">
        <v>18808000</v>
      </c>
      <c r="G9" s="36">
        <v>18808000</v>
      </c>
      <c r="H9" s="39">
        <v>18808000</v>
      </c>
      <c r="I9" s="40"/>
      <c r="J9" s="36">
        <v>15218000</v>
      </c>
      <c r="K9" s="37">
        <v>10000000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>
        <v>4786356</v>
      </c>
      <c r="E10" s="37"/>
      <c r="F10" s="38"/>
      <c r="G10" s="36"/>
      <c r="H10" s="39"/>
      <c r="I10" s="40">
        <v>19354000</v>
      </c>
      <c r="J10" s="36">
        <v>5000000</v>
      </c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54971923</v>
      </c>
      <c r="D15" s="29">
        <f t="shared" ref="D15:K15" si="1">SUM(D6:D14)</f>
        <v>67604755</v>
      </c>
      <c r="E15" s="30">
        <f t="shared" si="1"/>
        <v>14799659</v>
      </c>
      <c r="F15" s="31">
        <f t="shared" si="1"/>
        <v>85314197</v>
      </c>
      <c r="G15" s="29">
        <f t="shared" si="1"/>
        <v>81592060</v>
      </c>
      <c r="H15" s="32">
        <f t="shared" si="1"/>
        <v>81592060</v>
      </c>
      <c r="I15" s="33">
        <f t="shared" si="1"/>
        <v>74184000</v>
      </c>
      <c r="J15" s="29">
        <f t="shared" si="1"/>
        <v>64291200</v>
      </c>
      <c r="K15" s="30">
        <f t="shared" si="1"/>
        <v>62391000</v>
      </c>
    </row>
    <row r="16" spans="1:11" ht="13.15" customHeight="1" x14ac:dyDescent="0.25">
      <c r="A16" s="47" t="s">
        <v>31</v>
      </c>
      <c r="B16" s="48" t="s">
        <v>20</v>
      </c>
      <c r="C16" s="36">
        <v>7966483</v>
      </c>
      <c r="D16" s="36">
        <v>10407240</v>
      </c>
      <c r="E16" s="37">
        <v>54645742</v>
      </c>
      <c r="F16" s="38">
        <v>2000000</v>
      </c>
      <c r="G16" s="36">
        <v>1157137</v>
      </c>
      <c r="H16" s="39">
        <v>1157137</v>
      </c>
      <c r="I16" s="40">
        <v>8000000</v>
      </c>
      <c r="J16" s="36">
        <v>2500000</v>
      </c>
      <c r="K16" s="37">
        <v>2000000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2200000</v>
      </c>
      <c r="G17" s="41">
        <v>2200000</v>
      </c>
      <c r="H17" s="44">
        <v>2200000</v>
      </c>
      <c r="I17" s="45">
        <v>10000000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7966483</v>
      </c>
      <c r="D18" s="49">
        <f t="shared" ref="D18:K18" si="2">SUM(D16:D17)</f>
        <v>10407240</v>
      </c>
      <c r="E18" s="50">
        <f t="shared" si="2"/>
        <v>54645742</v>
      </c>
      <c r="F18" s="51">
        <f t="shared" si="2"/>
        <v>4200000</v>
      </c>
      <c r="G18" s="49">
        <f t="shared" si="2"/>
        <v>3357137</v>
      </c>
      <c r="H18" s="52">
        <f t="shared" si="2"/>
        <v>3357137</v>
      </c>
      <c r="I18" s="53">
        <f t="shared" si="2"/>
        <v>18000000</v>
      </c>
      <c r="J18" s="49">
        <f t="shared" si="2"/>
        <v>2500000</v>
      </c>
      <c r="K18" s="50">
        <f t="shared" si="2"/>
        <v>2000000</v>
      </c>
    </row>
    <row r="19" spans="1:11" ht="13.15" customHeight="1" x14ac:dyDescent="0.25">
      <c r="A19" s="46" t="s">
        <v>86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20000</v>
      </c>
      <c r="D23" s="36"/>
      <c r="E23" s="37"/>
      <c r="F23" s="38"/>
      <c r="G23" s="36">
        <v>2900000</v>
      </c>
      <c r="H23" s="39">
        <v>2900000</v>
      </c>
      <c r="I23" s="40">
        <v>2000000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87</v>
      </c>
      <c r="B25" s="28" t="s">
        <v>30</v>
      </c>
      <c r="C25" s="49">
        <f t="shared" ref="C25:K25" si="4">SUM(C23:C24)</f>
        <v>20000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2900000</v>
      </c>
      <c r="H25" s="52">
        <f t="shared" si="4"/>
        <v>2900000</v>
      </c>
      <c r="I25" s="53">
        <f t="shared" si="4"/>
        <v>2000000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99800</v>
      </c>
      <c r="D28" s="41">
        <v>1408569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99800</v>
      </c>
      <c r="D29" s="29">
        <f t="shared" si="5"/>
        <v>1408569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305109</v>
      </c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579400</v>
      </c>
      <c r="D31" s="36">
        <v>477520</v>
      </c>
      <c r="E31" s="37">
        <v>414386</v>
      </c>
      <c r="F31" s="38"/>
      <c r="G31" s="36">
        <v>1418745</v>
      </c>
      <c r="H31" s="39">
        <v>1418745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4880300</v>
      </c>
      <c r="D32" s="36">
        <v>23985</v>
      </c>
      <c r="E32" s="37">
        <v>29950</v>
      </c>
      <c r="F32" s="38"/>
      <c r="G32" s="36">
        <v>354996</v>
      </c>
      <c r="H32" s="39">
        <v>354996</v>
      </c>
      <c r="I32" s="40">
        <v>300000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885391</v>
      </c>
      <c r="D33" s="36">
        <v>7123155</v>
      </c>
      <c r="E33" s="37">
        <v>10562112</v>
      </c>
      <c r="F33" s="38"/>
      <c r="G33" s="36">
        <v>2043479</v>
      </c>
      <c r="H33" s="39">
        <v>2043479</v>
      </c>
      <c r="I33" s="40">
        <v>9200000</v>
      </c>
      <c r="J33" s="36">
        <v>6000000</v>
      </c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86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1315408</v>
      </c>
      <c r="D75" s="29">
        <f t="shared" ref="D75:K75" si="14">D85+D88+D89+D92+D95+D96+SUM(D99:D105)+D108</f>
        <v>6520676</v>
      </c>
      <c r="E75" s="30">
        <f t="shared" si="14"/>
        <v>1817084</v>
      </c>
      <c r="F75" s="31">
        <f t="shared" si="14"/>
        <v>0</v>
      </c>
      <c r="G75" s="29">
        <f t="shared" si="14"/>
        <v>4954038</v>
      </c>
      <c r="H75" s="32">
        <f t="shared" si="14"/>
        <v>4954038</v>
      </c>
      <c r="I75" s="33">
        <f t="shared" si="14"/>
        <v>5050000</v>
      </c>
      <c r="J75" s="29">
        <f t="shared" si="14"/>
        <v>2486750</v>
      </c>
      <c r="K75" s="30">
        <f t="shared" si="14"/>
        <v>13973300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>
        <v>11148000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>
        <v>4322813</v>
      </c>
      <c r="E80" s="37"/>
      <c r="F80" s="38"/>
      <c r="G80" s="36">
        <v>430500</v>
      </c>
      <c r="H80" s="39">
        <v>430500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4322813</v>
      </c>
      <c r="E85" s="30">
        <f t="shared" si="15"/>
        <v>0</v>
      </c>
      <c r="F85" s="31">
        <f t="shared" si="15"/>
        <v>0</v>
      </c>
      <c r="G85" s="29">
        <f t="shared" si="15"/>
        <v>430500</v>
      </c>
      <c r="H85" s="32">
        <f t="shared" si="15"/>
        <v>430500</v>
      </c>
      <c r="I85" s="33">
        <f t="shared" si="15"/>
        <v>0</v>
      </c>
      <c r="J85" s="29">
        <f t="shared" si="15"/>
        <v>0</v>
      </c>
      <c r="K85" s="30">
        <f t="shared" si="15"/>
        <v>11148000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86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1290208</v>
      </c>
      <c r="D100" s="1">
        <v>2197863</v>
      </c>
      <c r="E100" s="2">
        <v>1817084</v>
      </c>
      <c r="F100" s="3"/>
      <c r="G100" s="1">
        <v>4523538</v>
      </c>
      <c r="H100" s="4">
        <v>4523538</v>
      </c>
      <c r="I100" s="5">
        <v>5050000</v>
      </c>
      <c r="J100" s="1">
        <v>2486750</v>
      </c>
      <c r="K100" s="2">
        <v>2825300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25200</v>
      </c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71023814</v>
      </c>
      <c r="D110" s="29">
        <f t="shared" ref="D110:K110" si="21">D120+D123+D124+D127+D130+D131+SUM(D134:D140)+D143</f>
        <v>93565900</v>
      </c>
      <c r="E110" s="30">
        <f t="shared" si="21"/>
        <v>82268933</v>
      </c>
      <c r="F110" s="31">
        <f t="shared" si="21"/>
        <v>89514197</v>
      </c>
      <c r="G110" s="29">
        <f t="shared" si="21"/>
        <v>96620455</v>
      </c>
      <c r="H110" s="32">
        <f t="shared" si="21"/>
        <v>96620455</v>
      </c>
      <c r="I110" s="33">
        <f t="shared" si="21"/>
        <v>108734000</v>
      </c>
      <c r="J110" s="29">
        <f t="shared" si="21"/>
        <v>75277950</v>
      </c>
      <c r="K110" s="30">
        <f t="shared" si="21"/>
        <v>78364300</v>
      </c>
    </row>
    <row r="111" spans="1:11" ht="13.15" customHeight="1" x14ac:dyDescent="0.25">
      <c r="A111" s="35" t="s">
        <v>19</v>
      </c>
      <c r="B111" s="28" t="s">
        <v>20</v>
      </c>
      <c r="C111" s="36">
        <v>18019486</v>
      </c>
      <c r="D111" s="36">
        <v>9941121</v>
      </c>
      <c r="E111" s="37"/>
      <c r="F111" s="38">
        <v>26928000</v>
      </c>
      <c r="G111" s="36">
        <v>24791505</v>
      </c>
      <c r="H111" s="39">
        <v>24791505</v>
      </c>
      <c r="I111" s="40">
        <v>26611000</v>
      </c>
      <c r="J111" s="36">
        <v>24073200</v>
      </c>
      <c r="K111" s="37">
        <v>28891000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27741530</v>
      </c>
      <c r="D113" s="36">
        <v>38160813</v>
      </c>
      <c r="E113" s="37">
        <v>2608696</v>
      </c>
      <c r="F113" s="38">
        <v>39578197</v>
      </c>
      <c r="G113" s="36">
        <v>37992555</v>
      </c>
      <c r="H113" s="39">
        <v>37992555</v>
      </c>
      <c r="I113" s="40">
        <v>28219000</v>
      </c>
      <c r="J113" s="36">
        <v>20000000</v>
      </c>
      <c r="K113" s="37">
        <v>23500000</v>
      </c>
    </row>
    <row r="114" spans="1:11" ht="13.15" customHeight="1" x14ac:dyDescent="0.25">
      <c r="A114" s="35" t="s">
        <v>23</v>
      </c>
      <c r="B114" s="28" t="s">
        <v>20</v>
      </c>
      <c r="C114" s="36">
        <v>9210907</v>
      </c>
      <c r="D114" s="36">
        <v>14716465</v>
      </c>
      <c r="E114" s="37">
        <v>12190963</v>
      </c>
      <c r="F114" s="38">
        <v>18808000</v>
      </c>
      <c r="G114" s="36">
        <v>18808000</v>
      </c>
      <c r="H114" s="39">
        <v>18808000</v>
      </c>
      <c r="I114" s="40"/>
      <c r="J114" s="36">
        <v>15218000</v>
      </c>
      <c r="K114" s="37">
        <v>21148000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9109169</v>
      </c>
      <c r="E115" s="37"/>
      <c r="F115" s="38"/>
      <c r="G115" s="36">
        <v>430500</v>
      </c>
      <c r="H115" s="39">
        <v>430500</v>
      </c>
      <c r="I115" s="40">
        <v>19354000</v>
      </c>
      <c r="J115" s="36">
        <v>5000000</v>
      </c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54971923</v>
      </c>
      <c r="D120" s="29">
        <f t="shared" ref="D120:K120" si="22">SUM(D111:D119)</f>
        <v>71927568</v>
      </c>
      <c r="E120" s="30">
        <f t="shared" si="22"/>
        <v>14799659</v>
      </c>
      <c r="F120" s="31">
        <f t="shared" si="22"/>
        <v>85314197</v>
      </c>
      <c r="G120" s="29">
        <f t="shared" si="22"/>
        <v>82022560</v>
      </c>
      <c r="H120" s="32">
        <f t="shared" si="22"/>
        <v>82022560</v>
      </c>
      <c r="I120" s="33">
        <f t="shared" si="22"/>
        <v>74184000</v>
      </c>
      <c r="J120" s="29">
        <f t="shared" si="22"/>
        <v>64291200</v>
      </c>
      <c r="K120" s="30">
        <f t="shared" si="22"/>
        <v>73539000</v>
      </c>
    </row>
    <row r="121" spans="1:11" ht="13.15" customHeight="1" x14ac:dyDescent="0.25">
      <c r="A121" s="47" t="s">
        <v>31</v>
      </c>
      <c r="B121" s="48" t="s">
        <v>20</v>
      </c>
      <c r="C121" s="36">
        <v>7966483</v>
      </c>
      <c r="D121" s="36">
        <v>10407240</v>
      </c>
      <c r="E121" s="37">
        <v>54645742</v>
      </c>
      <c r="F121" s="38">
        <v>2000000</v>
      </c>
      <c r="G121" s="36">
        <v>1157137</v>
      </c>
      <c r="H121" s="39">
        <v>1157137</v>
      </c>
      <c r="I121" s="40">
        <v>8000000</v>
      </c>
      <c r="J121" s="36">
        <v>2500000</v>
      </c>
      <c r="K121" s="37">
        <v>2000000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2200000</v>
      </c>
      <c r="G122" s="41">
        <v>2200000</v>
      </c>
      <c r="H122" s="44">
        <v>2200000</v>
      </c>
      <c r="I122" s="45">
        <v>10000000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7966483</v>
      </c>
      <c r="D123" s="49">
        <f t="shared" si="23"/>
        <v>10407240</v>
      </c>
      <c r="E123" s="50">
        <f t="shared" si="23"/>
        <v>54645742</v>
      </c>
      <c r="F123" s="51">
        <f t="shared" si="23"/>
        <v>4200000</v>
      </c>
      <c r="G123" s="49">
        <f t="shared" si="23"/>
        <v>3357137</v>
      </c>
      <c r="H123" s="52">
        <f t="shared" si="23"/>
        <v>3357137</v>
      </c>
      <c r="I123" s="53">
        <f t="shared" si="23"/>
        <v>18000000</v>
      </c>
      <c r="J123" s="49">
        <f t="shared" si="23"/>
        <v>2500000</v>
      </c>
      <c r="K123" s="50">
        <f t="shared" si="23"/>
        <v>2000000</v>
      </c>
    </row>
    <row r="124" spans="1:11" ht="13.15" customHeight="1" x14ac:dyDescent="0.25">
      <c r="A124" s="46" t="s">
        <v>86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20000</v>
      </c>
      <c r="D128" s="36"/>
      <c r="E128" s="37"/>
      <c r="F128" s="38"/>
      <c r="G128" s="36">
        <v>2900000</v>
      </c>
      <c r="H128" s="39">
        <v>2900000</v>
      </c>
      <c r="I128" s="40">
        <v>2000000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87</v>
      </c>
      <c r="B130" s="28" t="s">
        <v>30</v>
      </c>
      <c r="C130" s="49">
        <f t="shared" ref="C130:K130" si="25">SUM(C128:C129)</f>
        <v>20000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2900000</v>
      </c>
      <c r="H130" s="52">
        <f t="shared" si="25"/>
        <v>2900000</v>
      </c>
      <c r="I130" s="53">
        <f t="shared" si="25"/>
        <v>2000000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99800</v>
      </c>
      <c r="D133" s="41">
        <v>1408569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99800</v>
      </c>
      <c r="D134" s="29">
        <f t="shared" si="26"/>
        <v>1408569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1595317</v>
      </c>
      <c r="D135" s="1">
        <v>2197863</v>
      </c>
      <c r="E135" s="2">
        <v>1817084</v>
      </c>
      <c r="F135" s="3"/>
      <c r="G135" s="1">
        <v>4523538</v>
      </c>
      <c r="H135" s="4">
        <v>4523538</v>
      </c>
      <c r="I135" s="5">
        <v>5050000</v>
      </c>
      <c r="J135" s="1">
        <v>2486750</v>
      </c>
      <c r="K135" s="2">
        <v>2825300</v>
      </c>
    </row>
    <row r="136" spans="1:11" ht="13.15" customHeight="1" x14ac:dyDescent="0.25">
      <c r="A136" s="46" t="s">
        <v>44</v>
      </c>
      <c r="B136" s="28" t="s">
        <v>20</v>
      </c>
      <c r="C136" s="36">
        <v>579400</v>
      </c>
      <c r="D136" s="36">
        <v>477520</v>
      </c>
      <c r="E136" s="37">
        <v>414386</v>
      </c>
      <c r="F136" s="38"/>
      <c r="G136" s="36">
        <v>1418745</v>
      </c>
      <c r="H136" s="39">
        <v>1418745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4905500</v>
      </c>
      <c r="D137" s="36">
        <v>23985</v>
      </c>
      <c r="E137" s="37">
        <v>29950</v>
      </c>
      <c r="F137" s="38"/>
      <c r="G137" s="36">
        <v>354996</v>
      </c>
      <c r="H137" s="39">
        <v>354996</v>
      </c>
      <c r="I137" s="40">
        <v>300000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885391</v>
      </c>
      <c r="D138" s="36">
        <v>7123155</v>
      </c>
      <c r="E138" s="37">
        <v>10562112</v>
      </c>
      <c r="F138" s="38"/>
      <c r="G138" s="36">
        <v>2043479</v>
      </c>
      <c r="H138" s="39">
        <v>2043479</v>
      </c>
      <c r="I138" s="40">
        <v>9200000</v>
      </c>
      <c r="J138" s="36">
        <v>6000000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71023814</v>
      </c>
      <c r="D144" s="62">
        <f t="shared" si="28"/>
        <v>93565900</v>
      </c>
      <c r="E144" s="63">
        <f t="shared" si="28"/>
        <v>82268933</v>
      </c>
      <c r="F144" s="64">
        <f t="shared" si="28"/>
        <v>89514197</v>
      </c>
      <c r="G144" s="62">
        <f t="shared" si="28"/>
        <v>96620455</v>
      </c>
      <c r="H144" s="65">
        <f t="shared" si="28"/>
        <v>96620455</v>
      </c>
      <c r="I144" s="66">
        <f t="shared" si="28"/>
        <v>108734000</v>
      </c>
      <c r="J144" s="62">
        <f t="shared" si="28"/>
        <v>75277950</v>
      </c>
      <c r="K144" s="63">
        <f t="shared" si="28"/>
        <v>78364300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1030058146</v>
      </c>
      <c r="D146" s="29">
        <f t="shared" ref="D146:K146" si="29">D156+D159+D160+D163+D166+D167+SUM(D170:D176)+D179</f>
        <v>1168915745</v>
      </c>
      <c r="E146" s="30">
        <f t="shared" si="29"/>
        <v>1168491798</v>
      </c>
      <c r="F146" s="31">
        <f t="shared" si="29"/>
        <v>44266711</v>
      </c>
      <c r="G146" s="29">
        <f t="shared" si="29"/>
        <v>51372969</v>
      </c>
      <c r="H146" s="32">
        <f t="shared" si="29"/>
        <v>51372969</v>
      </c>
      <c r="I146" s="33">
        <f t="shared" si="29"/>
        <v>67482964</v>
      </c>
      <c r="J146" s="29">
        <f t="shared" si="29"/>
        <v>34010275</v>
      </c>
      <c r="K146" s="30">
        <f t="shared" si="29"/>
        <v>34131493</v>
      </c>
    </row>
    <row r="147" spans="1:11" ht="13.15" customHeight="1" x14ac:dyDescent="0.25">
      <c r="A147" s="35" t="s">
        <v>19</v>
      </c>
      <c r="B147" s="28" t="s">
        <v>20</v>
      </c>
      <c r="C147" s="36">
        <v>207860516</v>
      </c>
      <c r="D147" s="36">
        <v>210924361</v>
      </c>
      <c r="E147" s="37">
        <v>234356270</v>
      </c>
      <c r="F147" s="38">
        <v>17788641</v>
      </c>
      <c r="G147" s="36">
        <v>15652146</v>
      </c>
      <c r="H147" s="39">
        <v>15652146</v>
      </c>
      <c r="I147" s="40">
        <v>18055052</v>
      </c>
      <c r="J147" s="36">
        <v>14705511</v>
      </c>
      <c r="K147" s="37">
        <v>19669879</v>
      </c>
    </row>
    <row r="148" spans="1:11" ht="13.15" customHeight="1" x14ac:dyDescent="0.25">
      <c r="A148" s="35" t="s">
        <v>21</v>
      </c>
      <c r="B148" s="28" t="s">
        <v>20</v>
      </c>
      <c r="C148" s="36">
        <v>38271183</v>
      </c>
      <c r="D148" s="36">
        <v>38143779</v>
      </c>
      <c r="E148" s="37">
        <v>37844154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131114918</v>
      </c>
      <c r="D149" s="36">
        <v>199311718</v>
      </c>
      <c r="E149" s="37">
        <v>213379765</v>
      </c>
      <c r="F149" s="38">
        <v>33060152</v>
      </c>
      <c r="G149" s="36">
        <v>31474510</v>
      </c>
      <c r="H149" s="39">
        <v>31474510</v>
      </c>
      <c r="I149" s="40">
        <v>22390148</v>
      </c>
      <c r="J149" s="36">
        <v>13242263</v>
      </c>
      <c r="K149" s="37">
        <v>15773061</v>
      </c>
    </row>
    <row r="150" spans="1:11" ht="13.15" customHeight="1" x14ac:dyDescent="0.25">
      <c r="A150" s="35" t="s">
        <v>23</v>
      </c>
      <c r="B150" s="28" t="s">
        <v>20</v>
      </c>
      <c r="C150" s="36">
        <v>130087280</v>
      </c>
      <c r="D150" s="36">
        <v>145061240</v>
      </c>
      <c r="E150" s="37">
        <v>145348030</v>
      </c>
      <c r="F150" s="38">
        <v>14745747</v>
      </c>
      <c r="G150" s="36">
        <v>14745747</v>
      </c>
      <c r="H150" s="39">
        <v>14745747</v>
      </c>
      <c r="I150" s="40">
        <v>-3810022</v>
      </c>
      <c r="J150" s="36">
        <v>11507372</v>
      </c>
      <c r="K150" s="37">
        <v>17472980</v>
      </c>
    </row>
    <row r="151" spans="1:11" ht="13.15" customHeight="1" x14ac:dyDescent="0.25">
      <c r="A151" s="35" t="s">
        <v>24</v>
      </c>
      <c r="B151" s="28" t="s">
        <v>20</v>
      </c>
      <c r="C151" s="36">
        <v>79297795</v>
      </c>
      <c r="D151" s="36">
        <v>93154377</v>
      </c>
      <c r="E151" s="37">
        <v>89424692</v>
      </c>
      <c r="F151" s="38">
        <v>-2462643</v>
      </c>
      <c r="G151" s="36">
        <v>-2032143</v>
      </c>
      <c r="H151" s="39">
        <v>-2032143</v>
      </c>
      <c r="I151" s="40">
        <v>18209338</v>
      </c>
      <c r="J151" s="36">
        <v>3855347</v>
      </c>
      <c r="K151" s="37">
        <v>-1144648</v>
      </c>
    </row>
    <row r="152" spans="1:11" ht="13.15" customHeight="1" x14ac:dyDescent="0.25">
      <c r="A152" s="35" t="s">
        <v>25</v>
      </c>
      <c r="B152" s="28" t="s">
        <v>20</v>
      </c>
      <c r="C152" s="36">
        <v>32380075</v>
      </c>
      <c r="D152" s="36">
        <v>32029776</v>
      </c>
      <c r="E152" s="37">
        <v>34554544</v>
      </c>
      <c r="F152" s="38">
        <v>-1853655</v>
      </c>
      <c r="G152" s="36">
        <v>-1853655</v>
      </c>
      <c r="H152" s="39">
        <v>-1853655</v>
      </c>
      <c r="I152" s="40">
        <v>-2868177</v>
      </c>
      <c r="J152" s="36">
        <v>-2864267</v>
      </c>
      <c r="K152" s="37">
        <v>-2862948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619011767</v>
      </c>
      <c r="D156" s="36">
        <f t="shared" ref="D156:K156" si="30">SUM(D147:D155)</f>
        <v>718625251</v>
      </c>
      <c r="E156" s="37">
        <f t="shared" si="30"/>
        <v>754907455</v>
      </c>
      <c r="F156" s="38">
        <f t="shared" si="30"/>
        <v>61278242</v>
      </c>
      <c r="G156" s="36">
        <f t="shared" si="30"/>
        <v>57986605</v>
      </c>
      <c r="H156" s="39">
        <f t="shared" si="30"/>
        <v>57986605</v>
      </c>
      <c r="I156" s="40">
        <f t="shared" si="30"/>
        <v>51976339</v>
      </c>
      <c r="J156" s="36">
        <f t="shared" si="30"/>
        <v>40446226</v>
      </c>
      <c r="K156" s="37">
        <f t="shared" si="30"/>
        <v>48908324</v>
      </c>
    </row>
    <row r="157" spans="1:11" ht="0.95" customHeight="1" x14ac:dyDescent="0.25">
      <c r="A157" s="47"/>
      <c r="B157" s="48" t="s">
        <v>20</v>
      </c>
      <c r="C157" s="36">
        <v>72103371</v>
      </c>
      <c r="D157" s="36">
        <v>105653265</v>
      </c>
      <c r="E157" s="37">
        <v>98152690</v>
      </c>
      <c r="F157" s="38">
        <v>2052819</v>
      </c>
      <c r="G157" s="36">
        <v>1209956</v>
      </c>
      <c r="H157" s="39">
        <v>1209956</v>
      </c>
      <c r="I157" s="40">
        <v>16747700</v>
      </c>
      <c r="J157" s="36">
        <v>1282137</v>
      </c>
      <c r="K157" s="37">
        <v>849943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72103371</v>
      </c>
      <c r="D159" s="36">
        <v>105653265</v>
      </c>
      <c r="E159" s="37">
        <v>98152690</v>
      </c>
      <c r="F159" s="38">
        <v>2052819</v>
      </c>
      <c r="G159" s="36">
        <v>1209956</v>
      </c>
      <c r="H159" s="39">
        <v>1209956</v>
      </c>
      <c r="I159" s="40">
        <v>16747700</v>
      </c>
      <c r="J159" s="36">
        <v>1282137</v>
      </c>
      <c r="K159" s="37">
        <v>849943</v>
      </c>
    </row>
    <row r="160" spans="1:11" ht="13.15" customHeight="1" x14ac:dyDescent="0.25">
      <c r="A160" s="46" t="s">
        <v>86</v>
      </c>
      <c r="B160" s="28" t="s">
        <v>20</v>
      </c>
      <c r="C160" s="36">
        <v>4662664</v>
      </c>
      <c r="D160" s="36">
        <v>4775264</v>
      </c>
      <c r="E160" s="37">
        <v>4718964</v>
      </c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132621349</v>
      </c>
      <c r="D161" s="1">
        <v>120185230</v>
      </c>
      <c r="E161" s="2">
        <v>82135588</v>
      </c>
      <c r="F161" s="3">
        <v>-10451444</v>
      </c>
      <c r="G161" s="1">
        <v>-10451444</v>
      </c>
      <c r="H161" s="4">
        <v>-10451444</v>
      </c>
      <c r="I161" s="5">
        <v>-6526829</v>
      </c>
      <c r="J161" s="1">
        <v>-7525410</v>
      </c>
      <c r="K161" s="2">
        <v>-8524375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132621349</v>
      </c>
      <c r="D163" s="36">
        <v>120185230</v>
      </c>
      <c r="E163" s="37">
        <v>82135588</v>
      </c>
      <c r="F163" s="38">
        <v>-10451444</v>
      </c>
      <c r="G163" s="36">
        <v>-10451444</v>
      </c>
      <c r="H163" s="39">
        <v>-10451444</v>
      </c>
      <c r="I163" s="40">
        <v>-6526829</v>
      </c>
      <c r="J163" s="36">
        <v>-7525410</v>
      </c>
      <c r="K163" s="37">
        <v>-8524375</v>
      </c>
    </row>
    <row r="164" spans="1:11" ht="0.95" customHeight="1" x14ac:dyDescent="0.25">
      <c r="A164" s="47"/>
      <c r="B164" s="48" t="s">
        <v>20</v>
      </c>
      <c r="C164" s="36">
        <v>5752242</v>
      </c>
      <c r="D164" s="36">
        <v>12535733</v>
      </c>
      <c r="E164" s="37">
        <v>14482356</v>
      </c>
      <c r="F164" s="38">
        <v>-1890094</v>
      </c>
      <c r="G164" s="36">
        <v>1009906</v>
      </c>
      <c r="H164" s="39">
        <v>1009906</v>
      </c>
      <c r="I164" s="40">
        <v>-1584641</v>
      </c>
      <c r="J164" s="36">
        <v>-1546834</v>
      </c>
      <c r="K164" s="37">
        <v>-1501372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87</v>
      </c>
      <c r="B166" s="28" t="s">
        <v>30</v>
      </c>
      <c r="C166" s="36">
        <v>5752242</v>
      </c>
      <c r="D166" s="36">
        <v>12535733</v>
      </c>
      <c r="E166" s="37">
        <v>14482356</v>
      </c>
      <c r="F166" s="38">
        <v>-1890094</v>
      </c>
      <c r="G166" s="36">
        <v>1009906</v>
      </c>
      <c r="H166" s="39">
        <v>1009906</v>
      </c>
      <c r="I166" s="40">
        <v>-1584641</v>
      </c>
      <c r="J166" s="36">
        <v>-1546834</v>
      </c>
      <c r="K166" s="37">
        <v>-1501372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2931418</v>
      </c>
      <c r="D168" s="1">
        <v>3985786</v>
      </c>
      <c r="E168" s="2">
        <v>4350290</v>
      </c>
      <c r="F168" s="3">
        <v>-239981</v>
      </c>
      <c r="G168" s="1">
        <v>-239981</v>
      </c>
      <c r="H168" s="4">
        <v>-239981</v>
      </c>
      <c r="I168" s="5">
        <v>-222801</v>
      </c>
      <c r="J168" s="1">
        <v>-222801</v>
      </c>
      <c r="K168" s="2">
        <v>-222801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2931418</v>
      </c>
      <c r="D170" s="36">
        <v>3985786</v>
      </c>
      <c r="E170" s="37">
        <v>4350290</v>
      </c>
      <c r="F170" s="38">
        <v>-239981</v>
      </c>
      <c r="G170" s="36">
        <v>-239981</v>
      </c>
      <c r="H170" s="39">
        <v>-239981</v>
      </c>
      <c r="I170" s="40">
        <v>-222801</v>
      </c>
      <c r="J170" s="36">
        <v>-222801</v>
      </c>
      <c r="K170" s="37">
        <v>-222801</v>
      </c>
    </row>
    <row r="171" spans="1:11" ht="13.15" customHeight="1" x14ac:dyDescent="0.25">
      <c r="A171" s="46" t="s">
        <v>43</v>
      </c>
      <c r="B171" s="28" t="s">
        <v>20</v>
      </c>
      <c r="C171" s="1">
        <v>2508233</v>
      </c>
      <c r="D171" s="1">
        <v>3854830</v>
      </c>
      <c r="E171" s="2">
        <v>4636391</v>
      </c>
      <c r="F171" s="3">
        <v>-1756064</v>
      </c>
      <c r="G171" s="1">
        <v>2767474</v>
      </c>
      <c r="H171" s="4">
        <v>2767474</v>
      </c>
      <c r="I171" s="5">
        <v>4988588</v>
      </c>
      <c r="J171" s="1">
        <v>2425338</v>
      </c>
      <c r="K171" s="2">
        <v>2763888</v>
      </c>
    </row>
    <row r="172" spans="1:11" ht="13.15" customHeight="1" x14ac:dyDescent="0.25">
      <c r="A172" s="46" t="s">
        <v>44</v>
      </c>
      <c r="B172" s="28" t="s">
        <v>20</v>
      </c>
      <c r="C172" s="36">
        <v>2603636</v>
      </c>
      <c r="D172" s="36">
        <v>3544625</v>
      </c>
      <c r="E172" s="37">
        <v>2523856</v>
      </c>
      <c r="F172" s="38">
        <v>-879261</v>
      </c>
      <c r="G172" s="36">
        <v>539484</v>
      </c>
      <c r="H172" s="39">
        <v>539484</v>
      </c>
      <c r="I172" s="40">
        <v>-642549</v>
      </c>
      <c r="J172" s="36">
        <v>-419975</v>
      </c>
      <c r="K172" s="37">
        <v>-275801</v>
      </c>
    </row>
    <row r="173" spans="1:11" ht="13.15" customHeight="1" x14ac:dyDescent="0.25">
      <c r="A173" s="46" t="s">
        <v>45</v>
      </c>
      <c r="B173" s="28" t="s">
        <v>20</v>
      </c>
      <c r="C173" s="36">
        <v>5000244</v>
      </c>
      <c r="D173" s="36">
        <v>303138</v>
      </c>
      <c r="E173" s="37">
        <v>670880</v>
      </c>
      <c r="F173" s="38">
        <v>-164458</v>
      </c>
      <c r="G173" s="36">
        <v>190538</v>
      </c>
      <c r="H173" s="39">
        <v>190538</v>
      </c>
      <c r="I173" s="40">
        <v>118334</v>
      </c>
      <c r="J173" s="36">
        <v>-155795</v>
      </c>
      <c r="K173" s="37">
        <v>-123714</v>
      </c>
    </row>
    <row r="174" spans="1:11" ht="13.15" customHeight="1" x14ac:dyDescent="0.25">
      <c r="A174" s="46" t="s">
        <v>46</v>
      </c>
      <c r="B174" s="48" t="s">
        <v>20</v>
      </c>
      <c r="C174" s="36">
        <v>6534885</v>
      </c>
      <c r="D174" s="36">
        <v>20967531</v>
      </c>
      <c r="E174" s="37">
        <v>27428236</v>
      </c>
      <c r="F174" s="38">
        <v>-3683048</v>
      </c>
      <c r="G174" s="36">
        <v>-1639569</v>
      </c>
      <c r="H174" s="39">
        <v>-1639569</v>
      </c>
      <c r="I174" s="40">
        <v>2628823</v>
      </c>
      <c r="J174" s="36">
        <v>-272611</v>
      </c>
      <c r="K174" s="37">
        <v>-7742599</v>
      </c>
    </row>
    <row r="175" spans="1:11" ht="13.15" customHeight="1" x14ac:dyDescent="0.25">
      <c r="A175" s="46" t="s">
        <v>47</v>
      </c>
      <c r="B175" s="28" t="s">
        <v>20</v>
      </c>
      <c r="C175" s="36">
        <v>176328337</v>
      </c>
      <c r="D175" s="36">
        <v>174485092</v>
      </c>
      <c r="E175" s="37">
        <v>174485092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1030058146</v>
      </c>
      <c r="D180" s="62">
        <f t="shared" ref="D180:K180" si="31">D156+D159+D160+D163+D166+D167+SUM(D170:D176)+D179</f>
        <v>1168915745</v>
      </c>
      <c r="E180" s="63">
        <f t="shared" si="31"/>
        <v>1168491798</v>
      </c>
      <c r="F180" s="64">
        <f t="shared" si="31"/>
        <v>44266711</v>
      </c>
      <c r="G180" s="62">
        <f t="shared" si="31"/>
        <v>51372969</v>
      </c>
      <c r="H180" s="65">
        <f t="shared" si="31"/>
        <v>51372969</v>
      </c>
      <c r="I180" s="66">
        <f t="shared" si="31"/>
        <v>67482964</v>
      </c>
      <c r="J180" s="62">
        <f t="shared" si="31"/>
        <v>34010275</v>
      </c>
      <c r="K180" s="63">
        <f t="shared" si="31"/>
        <v>34131493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35001347</v>
      </c>
      <c r="D183" s="36">
        <v>39169302</v>
      </c>
      <c r="E183" s="37">
        <v>44681330</v>
      </c>
      <c r="F183" s="38">
        <v>45247486</v>
      </c>
      <c r="G183" s="36">
        <v>45247486</v>
      </c>
      <c r="H183" s="39">
        <v>45247486</v>
      </c>
      <c r="I183" s="40">
        <v>47397212</v>
      </c>
      <c r="J183" s="36">
        <v>48328743</v>
      </c>
      <c r="K183" s="37">
        <v>51256884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36627322</v>
      </c>
      <c r="D184" s="29">
        <f t="shared" ref="D184:K184" si="32">D194+D197+D198+D201+D204+D205+SUM(D208:D214)+D217</f>
        <v>51282044</v>
      </c>
      <c r="E184" s="30">
        <f t="shared" si="32"/>
        <v>38591777</v>
      </c>
      <c r="F184" s="31">
        <f t="shared" si="32"/>
        <v>54860336</v>
      </c>
      <c r="G184" s="29">
        <f t="shared" si="32"/>
        <v>37168353</v>
      </c>
      <c r="H184" s="32">
        <f t="shared" si="32"/>
        <v>37168353</v>
      </c>
      <c r="I184" s="33">
        <f t="shared" si="32"/>
        <v>50005384</v>
      </c>
      <c r="J184" s="29">
        <f t="shared" si="32"/>
        <v>49457297</v>
      </c>
      <c r="K184" s="30">
        <f t="shared" si="32"/>
        <v>49828946</v>
      </c>
    </row>
    <row r="185" spans="1:11" ht="13.15" customHeight="1" x14ac:dyDescent="0.25">
      <c r="A185" s="35" t="s">
        <v>19</v>
      </c>
      <c r="B185" s="28" t="s">
        <v>20</v>
      </c>
      <c r="C185" s="36">
        <v>5405328</v>
      </c>
      <c r="D185" s="36">
        <v>7641053</v>
      </c>
      <c r="E185" s="37">
        <v>8808451</v>
      </c>
      <c r="F185" s="38">
        <v>10800000</v>
      </c>
      <c r="G185" s="36">
        <v>12100268</v>
      </c>
      <c r="H185" s="39">
        <v>12100268</v>
      </c>
      <c r="I185" s="40">
        <v>10756137</v>
      </c>
      <c r="J185" s="36">
        <v>9516097</v>
      </c>
      <c r="K185" s="37">
        <v>8392172</v>
      </c>
    </row>
    <row r="186" spans="1:11" ht="13.15" customHeight="1" x14ac:dyDescent="0.25">
      <c r="A186" s="35" t="s">
        <v>21</v>
      </c>
      <c r="B186" s="28" t="s">
        <v>20</v>
      </c>
      <c r="C186" s="36">
        <v>416244</v>
      </c>
      <c r="D186" s="36">
        <v>596036</v>
      </c>
      <c r="E186" s="37">
        <v>78303</v>
      </c>
      <c r="F186" s="38">
        <v>400293</v>
      </c>
      <c r="G186" s="36">
        <v>661786</v>
      </c>
      <c r="H186" s="39">
        <v>661786</v>
      </c>
      <c r="I186" s="40">
        <v>419907</v>
      </c>
      <c r="J186" s="36">
        <v>439223</v>
      </c>
      <c r="K186" s="37">
        <v>459427</v>
      </c>
    </row>
    <row r="187" spans="1:11" ht="13.15" customHeight="1" x14ac:dyDescent="0.25">
      <c r="A187" s="35" t="s">
        <v>22</v>
      </c>
      <c r="B187" s="28" t="s">
        <v>20</v>
      </c>
      <c r="C187" s="36">
        <v>16144485</v>
      </c>
      <c r="D187" s="36">
        <v>28606771</v>
      </c>
      <c r="E187" s="37">
        <v>15113062</v>
      </c>
      <c r="F187" s="38">
        <v>21050000</v>
      </c>
      <c r="G187" s="36">
        <v>12755698</v>
      </c>
      <c r="H187" s="39">
        <v>12755698</v>
      </c>
      <c r="I187" s="40">
        <v>17011050</v>
      </c>
      <c r="J187" s="36">
        <v>18093559</v>
      </c>
      <c r="K187" s="37">
        <v>18612063</v>
      </c>
    </row>
    <row r="188" spans="1:11" ht="13.15" customHeight="1" x14ac:dyDescent="0.25">
      <c r="A188" s="35" t="s">
        <v>23</v>
      </c>
      <c r="B188" s="28" t="s">
        <v>20</v>
      </c>
      <c r="C188" s="36">
        <v>2502184</v>
      </c>
      <c r="D188" s="36">
        <v>2470034</v>
      </c>
      <c r="E188" s="37">
        <v>1959168</v>
      </c>
      <c r="F188" s="38">
        <v>4460000</v>
      </c>
      <c r="G188" s="36">
        <v>1694736</v>
      </c>
      <c r="H188" s="39">
        <v>1694736</v>
      </c>
      <c r="I188" s="40">
        <v>4678540</v>
      </c>
      <c r="J188" s="36">
        <v>4893754</v>
      </c>
      <c r="K188" s="37">
        <v>5118868</v>
      </c>
    </row>
    <row r="189" spans="1:11" ht="13.15" customHeight="1" x14ac:dyDescent="0.25">
      <c r="A189" s="35" t="s">
        <v>24</v>
      </c>
      <c r="B189" s="28" t="s">
        <v>20</v>
      </c>
      <c r="C189" s="36">
        <v>2816921</v>
      </c>
      <c r="D189" s="36">
        <v>3161156</v>
      </c>
      <c r="E189" s="37">
        <v>367542</v>
      </c>
      <c r="F189" s="38">
        <v>3620000</v>
      </c>
      <c r="G189" s="36">
        <v>2600000</v>
      </c>
      <c r="H189" s="39">
        <v>2600000</v>
      </c>
      <c r="I189" s="40">
        <v>3797380</v>
      </c>
      <c r="J189" s="36">
        <v>3972060</v>
      </c>
      <c r="K189" s="37">
        <v>4154774</v>
      </c>
    </row>
    <row r="190" spans="1:11" ht="13.15" customHeight="1" x14ac:dyDescent="0.25">
      <c r="A190" s="35" t="s">
        <v>25</v>
      </c>
      <c r="B190" s="28" t="s">
        <v>20</v>
      </c>
      <c r="C190" s="36">
        <v>977420</v>
      </c>
      <c r="D190" s="36">
        <v>718500</v>
      </c>
      <c r="E190" s="37">
        <v>50561</v>
      </c>
      <c r="F190" s="38">
        <v>800000</v>
      </c>
      <c r="G190" s="36"/>
      <c r="H190" s="39"/>
      <c r="I190" s="40">
        <v>839200</v>
      </c>
      <c r="J190" s="36">
        <v>877803</v>
      </c>
      <c r="K190" s="37">
        <v>918183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28262582</v>
      </c>
      <c r="D194" s="29">
        <f t="shared" ref="D194:K194" si="33">SUM(D185:D193)</f>
        <v>43193550</v>
      </c>
      <c r="E194" s="30">
        <f t="shared" si="33"/>
        <v>26377087</v>
      </c>
      <c r="F194" s="31">
        <f t="shared" si="33"/>
        <v>41130293</v>
      </c>
      <c r="G194" s="29">
        <f t="shared" si="33"/>
        <v>29812488</v>
      </c>
      <c r="H194" s="32">
        <f t="shared" si="33"/>
        <v>29812488</v>
      </c>
      <c r="I194" s="33">
        <f t="shared" si="33"/>
        <v>37502214</v>
      </c>
      <c r="J194" s="29">
        <f t="shared" si="33"/>
        <v>37792496</v>
      </c>
      <c r="K194" s="30">
        <f t="shared" si="33"/>
        <v>37655487</v>
      </c>
    </row>
    <row r="195" spans="1:11" ht="13.15" customHeight="1" x14ac:dyDescent="0.25">
      <c r="A195" s="47" t="s">
        <v>31</v>
      </c>
      <c r="B195" s="48" t="s">
        <v>20</v>
      </c>
      <c r="C195" s="36">
        <v>235743</v>
      </c>
      <c r="D195" s="36">
        <v>18500</v>
      </c>
      <c r="E195" s="37">
        <v>143500</v>
      </c>
      <c r="F195" s="38">
        <v>580000</v>
      </c>
      <c r="G195" s="36">
        <v>355000</v>
      </c>
      <c r="H195" s="39">
        <v>355000</v>
      </c>
      <c r="I195" s="40">
        <v>500000</v>
      </c>
      <c r="J195" s="36">
        <v>524500</v>
      </c>
      <c r="K195" s="37">
        <v>550201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1179</v>
      </c>
      <c r="E196" s="42"/>
      <c r="F196" s="43">
        <v>250000</v>
      </c>
      <c r="G196" s="41">
        <v>100000</v>
      </c>
      <c r="H196" s="44">
        <v>100000</v>
      </c>
      <c r="I196" s="45">
        <v>209800</v>
      </c>
      <c r="J196" s="41">
        <v>274313</v>
      </c>
      <c r="K196" s="42">
        <v>286932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235743</v>
      </c>
      <c r="D197" s="49">
        <f t="shared" si="34"/>
        <v>19679</v>
      </c>
      <c r="E197" s="50">
        <f t="shared" si="34"/>
        <v>143500</v>
      </c>
      <c r="F197" s="51">
        <f t="shared" si="34"/>
        <v>830000</v>
      </c>
      <c r="G197" s="49">
        <f t="shared" si="34"/>
        <v>455000</v>
      </c>
      <c r="H197" s="52">
        <f t="shared" si="34"/>
        <v>455000</v>
      </c>
      <c r="I197" s="53">
        <f t="shared" si="34"/>
        <v>709800</v>
      </c>
      <c r="J197" s="49">
        <f t="shared" si="34"/>
        <v>798813</v>
      </c>
      <c r="K197" s="50">
        <f t="shared" si="34"/>
        <v>837133</v>
      </c>
    </row>
    <row r="198" spans="1:11" ht="13.15" customHeight="1" x14ac:dyDescent="0.25">
      <c r="A198" s="46" t="s">
        <v>86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1277691</v>
      </c>
      <c r="D202" s="36">
        <v>1415957</v>
      </c>
      <c r="E202" s="37">
        <v>970901</v>
      </c>
      <c r="F202" s="38">
        <v>2255060</v>
      </c>
      <c r="G202" s="36">
        <v>1052446</v>
      </c>
      <c r="H202" s="39">
        <v>1052446</v>
      </c>
      <c r="I202" s="40">
        <v>1955758</v>
      </c>
      <c r="J202" s="36">
        <v>2074523</v>
      </c>
      <c r="K202" s="37">
        <v>2198810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87</v>
      </c>
      <c r="B204" s="28" t="s">
        <v>30</v>
      </c>
      <c r="C204" s="49">
        <f t="shared" ref="C204:K204" si="36">SUM(C202:C203)</f>
        <v>1277691</v>
      </c>
      <c r="D204" s="49">
        <f t="shared" si="36"/>
        <v>1415957</v>
      </c>
      <c r="E204" s="50">
        <f t="shared" si="36"/>
        <v>970901</v>
      </c>
      <c r="F204" s="51">
        <f t="shared" si="36"/>
        <v>2255060</v>
      </c>
      <c r="G204" s="49">
        <f t="shared" si="36"/>
        <v>1052446</v>
      </c>
      <c r="H204" s="52">
        <f t="shared" si="36"/>
        <v>1052446</v>
      </c>
      <c r="I204" s="53">
        <f t="shared" si="36"/>
        <v>1955758</v>
      </c>
      <c r="J204" s="49">
        <f t="shared" si="36"/>
        <v>2074523</v>
      </c>
      <c r="K204" s="50">
        <f t="shared" si="36"/>
        <v>2198810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259081</v>
      </c>
      <c r="D209" s="1">
        <v>100391</v>
      </c>
      <c r="E209" s="2"/>
      <c r="F209" s="3">
        <v>50000</v>
      </c>
      <c r="G209" s="1">
        <v>50000</v>
      </c>
      <c r="H209" s="4">
        <v>50000</v>
      </c>
      <c r="I209" s="5">
        <v>52450</v>
      </c>
      <c r="J209" s="1">
        <v>54863</v>
      </c>
      <c r="K209" s="2">
        <v>57386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>
        <v>72450</v>
      </c>
      <c r="G210" s="36"/>
      <c r="H210" s="39"/>
      <c r="I210" s="40">
        <v>76000</v>
      </c>
      <c r="J210" s="36">
        <v>79496</v>
      </c>
      <c r="K210" s="37">
        <v>83153</v>
      </c>
    </row>
    <row r="211" spans="1:11" ht="13.15" customHeight="1" x14ac:dyDescent="0.25">
      <c r="A211" s="46" t="s">
        <v>45</v>
      </c>
      <c r="B211" s="28" t="s">
        <v>20</v>
      </c>
      <c r="C211" s="36">
        <v>84084</v>
      </c>
      <c r="D211" s="36">
        <v>-2187365</v>
      </c>
      <c r="E211" s="37">
        <v>4020645</v>
      </c>
      <c r="F211" s="38">
        <v>2780000</v>
      </c>
      <c r="G211" s="36">
        <v>2798400</v>
      </c>
      <c r="H211" s="39">
        <v>2798400</v>
      </c>
      <c r="I211" s="40">
        <v>2842720</v>
      </c>
      <c r="J211" s="36">
        <v>1985957</v>
      </c>
      <c r="K211" s="37">
        <v>2077311</v>
      </c>
    </row>
    <row r="212" spans="1:11" ht="13.15" customHeight="1" x14ac:dyDescent="0.25">
      <c r="A212" s="46" t="s">
        <v>46</v>
      </c>
      <c r="B212" s="48" t="s">
        <v>20</v>
      </c>
      <c r="C212" s="36">
        <v>6508141</v>
      </c>
      <c r="D212" s="36">
        <v>8739832</v>
      </c>
      <c r="E212" s="37">
        <v>7079644</v>
      </c>
      <c r="F212" s="38">
        <v>7742533</v>
      </c>
      <c r="G212" s="36">
        <v>3000019</v>
      </c>
      <c r="H212" s="39">
        <v>3000019</v>
      </c>
      <c r="I212" s="40">
        <v>6866442</v>
      </c>
      <c r="J212" s="36">
        <v>6671149</v>
      </c>
      <c r="K212" s="37">
        <v>6919666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71628669</v>
      </c>
      <c r="D219" s="62">
        <f t="shared" si="39"/>
        <v>90451346</v>
      </c>
      <c r="E219" s="63">
        <f t="shared" si="39"/>
        <v>83273107</v>
      </c>
      <c r="F219" s="64">
        <f t="shared" si="39"/>
        <v>100107822</v>
      </c>
      <c r="G219" s="62">
        <f t="shared" si="39"/>
        <v>82415839</v>
      </c>
      <c r="H219" s="65">
        <f t="shared" si="39"/>
        <v>82415839</v>
      </c>
      <c r="I219" s="66">
        <f t="shared" si="39"/>
        <v>97402596</v>
      </c>
      <c r="J219" s="62">
        <f t="shared" si="39"/>
        <v>97786040</v>
      </c>
      <c r="K219" s="63">
        <f t="shared" si="39"/>
        <v>101085830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89</v>
      </c>
      <c r="B221" s="82"/>
      <c r="C221" s="6">
        <f t="shared" ref="C221:K221" si="40">IF(ISERROR((C40+C75)/C144),0,((C40+C75)/C144))</f>
        <v>1.8520661253139687E-2</v>
      </c>
      <c r="D221" s="6">
        <f t="shared" si="40"/>
        <v>6.969073134550087E-2</v>
      </c>
      <c r="E221" s="7">
        <f t="shared" si="40"/>
        <v>2.2087122486443334E-2</v>
      </c>
      <c r="F221" s="8">
        <f t="shared" si="40"/>
        <v>0</v>
      </c>
      <c r="G221" s="6">
        <f t="shared" si="40"/>
        <v>5.1273180197712792E-2</v>
      </c>
      <c r="H221" s="9">
        <f t="shared" si="40"/>
        <v>5.1273180197712792E-2</v>
      </c>
      <c r="I221" s="10">
        <f t="shared" si="40"/>
        <v>4.6443614692736404E-2</v>
      </c>
      <c r="J221" s="6">
        <f t="shared" si="40"/>
        <v>3.3034241766679351E-2</v>
      </c>
      <c r="K221" s="7">
        <f t="shared" si="40"/>
        <v>0.17831206301849184</v>
      </c>
    </row>
    <row r="222" spans="1:11" ht="13.15" customHeight="1" x14ac:dyDescent="0.25">
      <c r="A222" s="81" t="s">
        <v>90</v>
      </c>
      <c r="B222" s="82"/>
      <c r="C222" s="6">
        <f t="shared" ref="C222:K222" si="41">IF(ISERROR((C40+C75)/C183),0,((C40+C75)/C183))</f>
        <v>3.7581639358050992E-2</v>
      </c>
      <c r="D222" s="6">
        <f t="shared" si="41"/>
        <v>0.16647414345039899</v>
      </c>
      <c r="E222" s="7">
        <f t="shared" si="41"/>
        <v>4.0667634557879098E-2</v>
      </c>
      <c r="F222" s="8">
        <f t="shared" si="41"/>
        <v>0</v>
      </c>
      <c r="G222" s="6">
        <f t="shared" si="41"/>
        <v>0.10948758567492567</v>
      </c>
      <c r="H222" s="9">
        <f t="shared" si="41"/>
        <v>0.10948758567492567</v>
      </c>
      <c r="I222" s="10">
        <f t="shared" si="41"/>
        <v>0.10654635129171733</v>
      </c>
      <c r="J222" s="6">
        <f t="shared" si="41"/>
        <v>5.1454886794800356E-2</v>
      </c>
      <c r="K222" s="7">
        <f t="shared" si="41"/>
        <v>0.27261313816891403</v>
      </c>
    </row>
    <row r="223" spans="1:11" ht="13.15" customHeight="1" x14ac:dyDescent="0.25">
      <c r="A223" s="81" t="s">
        <v>91</v>
      </c>
      <c r="B223" s="82"/>
      <c r="C223" s="6">
        <f t="shared" ref="C223:K223" si="42">IF(ISERROR((C184-C198-C205-C208-C217)/(C180-C160-C170-C179-C167)),0,((C184-C198-C205-C208-C217)/(C180-C160-C170-C179-C167)))</f>
        <v>3.5822600802916826E-2</v>
      </c>
      <c r="D223" s="6">
        <f t="shared" si="42"/>
        <v>4.4202763839179225E-2</v>
      </c>
      <c r="E223" s="7">
        <f t="shared" si="42"/>
        <v>3.3285342949136237E-2</v>
      </c>
      <c r="F223" s="8">
        <f t="shared" si="42"/>
        <v>1.2326311737569713</v>
      </c>
      <c r="G223" s="6">
        <f t="shared" si="42"/>
        <v>0.72013618675158075</v>
      </c>
      <c r="H223" s="9">
        <f t="shared" si="42"/>
        <v>0.72013618675158075</v>
      </c>
      <c r="I223" s="10">
        <f t="shared" si="42"/>
        <v>0.7385690716292771</v>
      </c>
      <c r="J223" s="6">
        <f t="shared" si="42"/>
        <v>1.4447225542922288</v>
      </c>
      <c r="K223" s="7">
        <f t="shared" si="42"/>
        <v>1.4504430217660709</v>
      </c>
    </row>
    <row r="224" spans="1:11" ht="13.15" customHeight="1" x14ac:dyDescent="0.25">
      <c r="A224" s="81" t="s">
        <v>92</v>
      </c>
      <c r="B224" s="82"/>
      <c r="C224" s="6">
        <f t="shared" ref="C224:K224" si="43">IF(ISERROR((C40+C75+C184-C198-C205-C208-C217)/(C180-C160-C170-C179-C167)),0,((C40+C75+C184-C198-C205-C208-C217)/(C180-C160-C170-C179-C167)))</f>
        <v>3.7109108609219545E-2</v>
      </c>
      <c r="D224" s="6">
        <f t="shared" si="43"/>
        <v>4.9823286712639643E-2</v>
      </c>
      <c r="E224" s="7">
        <f t="shared" si="43"/>
        <v>3.4852574852123973E-2</v>
      </c>
      <c r="F224" s="8">
        <f t="shared" si="43"/>
        <v>1.2326311737569713</v>
      </c>
      <c r="G224" s="6">
        <f t="shared" si="43"/>
        <v>0.81612058601571891</v>
      </c>
      <c r="H224" s="9">
        <f t="shared" si="43"/>
        <v>0.81612058601571891</v>
      </c>
      <c r="I224" s="10">
        <f t="shared" si="43"/>
        <v>0.81315651628779317</v>
      </c>
      <c r="J224" s="6">
        <f t="shared" si="43"/>
        <v>1.5173642882690412</v>
      </c>
      <c r="K224" s="7">
        <f t="shared" si="43"/>
        <v>1.8571840247975988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82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2937907</v>
      </c>
      <c r="D5" s="29">
        <f t="shared" ref="D5:K5" si="0">D15+D18+D19+D22+D25+D26+SUM(D29:D35)+D38</f>
        <v>448207</v>
      </c>
      <c r="E5" s="30">
        <f t="shared" si="0"/>
        <v>758621</v>
      </c>
      <c r="F5" s="31">
        <f t="shared" si="0"/>
        <v>815000</v>
      </c>
      <c r="G5" s="29">
        <f t="shared" si="0"/>
        <v>215000</v>
      </c>
      <c r="H5" s="32">
        <f t="shared" si="0"/>
        <v>215000</v>
      </c>
      <c r="I5" s="33">
        <f t="shared" si="0"/>
        <v>0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86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274799</v>
      </c>
      <c r="D23" s="36">
        <v>7825</v>
      </c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87</v>
      </c>
      <c r="B25" s="28" t="s">
        <v>30</v>
      </c>
      <c r="C25" s="49">
        <f t="shared" ref="C25:K25" si="4">SUM(C23:C24)</f>
        <v>274799</v>
      </c>
      <c r="D25" s="49">
        <f t="shared" si="4"/>
        <v>7825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156771</v>
      </c>
      <c r="D28" s="41">
        <v>170153</v>
      </c>
      <c r="E28" s="42">
        <v>77098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156771</v>
      </c>
      <c r="D29" s="29">
        <f t="shared" si="5"/>
        <v>170153</v>
      </c>
      <c r="E29" s="30">
        <f t="shared" si="5"/>
        <v>77098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269429</v>
      </c>
      <c r="D32" s="36">
        <v>65998</v>
      </c>
      <c r="E32" s="37">
        <v>90375</v>
      </c>
      <c r="F32" s="38">
        <v>500000</v>
      </c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2236908</v>
      </c>
      <c r="D33" s="36">
        <v>204231</v>
      </c>
      <c r="E33" s="37">
        <v>591148</v>
      </c>
      <c r="F33" s="38">
        <v>315000</v>
      </c>
      <c r="G33" s="36">
        <v>215000</v>
      </c>
      <c r="H33" s="39">
        <v>215000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2611178</v>
      </c>
      <c r="D40" s="29">
        <f t="shared" ref="D40:K40" si="7">D50+D53+D54+D57+D60+D61+SUM(D64:D70)+D73</f>
        <v>1348900</v>
      </c>
      <c r="E40" s="30">
        <f t="shared" si="7"/>
        <v>764227</v>
      </c>
      <c r="F40" s="31">
        <f t="shared" si="7"/>
        <v>1372000</v>
      </c>
      <c r="G40" s="29">
        <f t="shared" si="7"/>
        <v>1972000</v>
      </c>
      <c r="H40" s="32">
        <f t="shared" si="7"/>
        <v>1972000</v>
      </c>
      <c r="I40" s="33">
        <f t="shared" si="7"/>
        <v>6520000</v>
      </c>
      <c r="J40" s="29">
        <f t="shared" si="7"/>
        <v>6520000</v>
      </c>
      <c r="K40" s="30">
        <f t="shared" si="7"/>
        <v>6520000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>
        <v>5000000</v>
      </c>
      <c r="J43" s="36">
        <v>5000000</v>
      </c>
      <c r="K43" s="37">
        <v>5000000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5000000</v>
      </c>
      <c r="J50" s="29">
        <f t="shared" si="8"/>
        <v>5000000</v>
      </c>
      <c r="K50" s="30">
        <f t="shared" si="8"/>
        <v>5000000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86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195723</v>
      </c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87</v>
      </c>
      <c r="B60" s="28" t="s">
        <v>30</v>
      </c>
      <c r="C60" s="49">
        <f t="shared" ref="C60:K60" si="11">SUM(C58:C59)</f>
        <v>195723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2273548</v>
      </c>
      <c r="D65" s="1">
        <v>1195650</v>
      </c>
      <c r="E65" s="2">
        <v>662122</v>
      </c>
      <c r="F65" s="3">
        <v>972000</v>
      </c>
      <c r="G65" s="1">
        <v>1572000</v>
      </c>
      <c r="H65" s="4">
        <v>1572000</v>
      </c>
      <c r="I65" s="5">
        <v>1120000</v>
      </c>
      <c r="J65" s="1">
        <v>1120000</v>
      </c>
      <c r="K65" s="2">
        <v>1120000</v>
      </c>
    </row>
    <row r="66" spans="1:11" ht="13.15" customHeight="1" x14ac:dyDescent="0.25">
      <c r="A66" s="46" t="s">
        <v>44</v>
      </c>
      <c r="B66" s="28" t="s">
        <v>20</v>
      </c>
      <c r="C66" s="36">
        <v>141907</v>
      </c>
      <c r="D66" s="36">
        <v>153250</v>
      </c>
      <c r="E66" s="37">
        <v>102105</v>
      </c>
      <c r="F66" s="38">
        <v>400000</v>
      </c>
      <c r="G66" s="36">
        <v>400000</v>
      </c>
      <c r="H66" s="39">
        <v>400000</v>
      </c>
      <c r="I66" s="40">
        <v>400000</v>
      </c>
      <c r="J66" s="36">
        <v>400000</v>
      </c>
      <c r="K66" s="37">
        <v>400000</v>
      </c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144333</v>
      </c>
      <c r="D75" s="29">
        <f t="shared" ref="D75:K75" si="14">D85+D88+D89+D92+D95+D96+SUM(D99:D105)+D108</f>
        <v>8522</v>
      </c>
      <c r="E75" s="30">
        <f t="shared" si="14"/>
        <v>17376</v>
      </c>
      <c r="F75" s="31">
        <f t="shared" si="14"/>
        <v>100000</v>
      </c>
      <c r="G75" s="29">
        <f t="shared" si="14"/>
        <v>100000</v>
      </c>
      <c r="H75" s="32">
        <f t="shared" si="14"/>
        <v>100000</v>
      </c>
      <c r="I75" s="33">
        <f t="shared" si="14"/>
        <v>300000</v>
      </c>
      <c r="J75" s="29">
        <f t="shared" si="14"/>
        <v>300000</v>
      </c>
      <c r="K75" s="30">
        <f t="shared" si="14"/>
        <v>300000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144333</v>
      </c>
      <c r="D84" s="41">
        <v>8522</v>
      </c>
      <c r="E84" s="42">
        <v>17376</v>
      </c>
      <c r="F84" s="43">
        <v>100000</v>
      </c>
      <c r="G84" s="41">
        <v>100000</v>
      </c>
      <c r="H84" s="44">
        <v>100000</v>
      </c>
      <c r="I84" s="45">
        <v>300000</v>
      </c>
      <c r="J84" s="41">
        <v>300000</v>
      </c>
      <c r="K84" s="42">
        <v>300000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144333</v>
      </c>
      <c r="D85" s="29">
        <f t="shared" ref="D85:K85" si="15">SUM(D76:D84)</f>
        <v>8522</v>
      </c>
      <c r="E85" s="30">
        <f t="shared" si="15"/>
        <v>17376</v>
      </c>
      <c r="F85" s="31">
        <f t="shared" si="15"/>
        <v>100000</v>
      </c>
      <c r="G85" s="29">
        <f t="shared" si="15"/>
        <v>100000</v>
      </c>
      <c r="H85" s="32">
        <f t="shared" si="15"/>
        <v>100000</v>
      </c>
      <c r="I85" s="33">
        <f t="shared" si="15"/>
        <v>300000</v>
      </c>
      <c r="J85" s="29">
        <f t="shared" si="15"/>
        <v>300000</v>
      </c>
      <c r="K85" s="30">
        <f t="shared" si="15"/>
        <v>300000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86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5693418</v>
      </c>
      <c r="D110" s="29">
        <f t="shared" ref="D110:K110" si="21">D120+D123+D124+D127+D130+D131+SUM(D134:D140)+D143</f>
        <v>1805629</v>
      </c>
      <c r="E110" s="30">
        <f t="shared" si="21"/>
        <v>1540224</v>
      </c>
      <c r="F110" s="31">
        <f t="shared" si="21"/>
        <v>2287000</v>
      </c>
      <c r="G110" s="29">
        <f t="shared" si="21"/>
        <v>2287000</v>
      </c>
      <c r="H110" s="32">
        <f t="shared" si="21"/>
        <v>2287000</v>
      </c>
      <c r="I110" s="33">
        <f t="shared" si="21"/>
        <v>6820000</v>
      </c>
      <c r="J110" s="29">
        <f t="shared" si="21"/>
        <v>6820000</v>
      </c>
      <c r="K110" s="30">
        <f t="shared" si="21"/>
        <v>6820000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>
        <v>5000000</v>
      </c>
      <c r="J113" s="36">
        <v>5000000</v>
      </c>
      <c r="K113" s="37">
        <v>5000000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144333</v>
      </c>
      <c r="D119" s="41">
        <v>8522</v>
      </c>
      <c r="E119" s="42">
        <v>17376</v>
      </c>
      <c r="F119" s="43">
        <v>100000</v>
      </c>
      <c r="G119" s="41">
        <v>100000</v>
      </c>
      <c r="H119" s="44">
        <v>100000</v>
      </c>
      <c r="I119" s="45">
        <v>300000</v>
      </c>
      <c r="J119" s="41">
        <v>300000</v>
      </c>
      <c r="K119" s="42">
        <v>300000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144333</v>
      </c>
      <c r="D120" s="29">
        <f t="shared" ref="D120:K120" si="22">SUM(D111:D119)</f>
        <v>8522</v>
      </c>
      <c r="E120" s="30">
        <f t="shared" si="22"/>
        <v>17376</v>
      </c>
      <c r="F120" s="31">
        <f t="shared" si="22"/>
        <v>100000</v>
      </c>
      <c r="G120" s="29">
        <f t="shared" si="22"/>
        <v>100000</v>
      </c>
      <c r="H120" s="32">
        <f t="shared" si="22"/>
        <v>100000</v>
      </c>
      <c r="I120" s="33">
        <f t="shared" si="22"/>
        <v>5300000</v>
      </c>
      <c r="J120" s="29">
        <f t="shared" si="22"/>
        <v>5300000</v>
      </c>
      <c r="K120" s="30">
        <f t="shared" si="22"/>
        <v>5300000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86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470522</v>
      </c>
      <c r="D128" s="36">
        <v>7825</v>
      </c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87</v>
      </c>
      <c r="B130" s="28" t="s">
        <v>30</v>
      </c>
      <c r="C130" s="49">
        <f t="shared" ref="C130:K130" si="25">SUM(C128:C129)</f>
        <v>470522</v>
      </c>
      <c r="D130" s="49">
        <f t="shared" si="25"/>
        <v>7825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156771</v>
      </c>
      <c r="D133" s="41">
        <v>170153</v>
      </c>
      <c r="E133" s="42">
        <v>77098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156771</v>
      </c>
      <c r="D134" s="29">
        <f t="shared" si="26"/>
        <v>170153</v>
      </c>
      <c r="E134" s="30">
        <f t="shared" si="26"/>
        <v>77098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2273548</v>
      </c>
      <c r="D135" s="1">
        <v>1195650</v>
      </c>
      <c r="E135" s="2">
        <v>662122</v>
      </c>
      <c r="F135" s="3">
        <v>972000</v>
      </c>
      <c r="G135" s="1">
        <v>1572000</v>
      </c>
      <c r="H135" s="4">
        <v>1572000</v>
      </c>
      <c r="I135" s="5">
        <v>1120000</v>
      </c>
      <c r="J135" s="1">
        <v>1120000</v>
      </c>
      <c r="K135" s="2">
        <v>1120000</v>
      </c>
    </row>
    <row r="136" spans="1:11" ht="13.15" customHeight="1" x14ac:dyDescent="0.25">
      <c r="A136" s="46" t="s">
        <v>44</v>
      </c>
      <c r="B136" s="28" t="s">
        <v>20</v>
      </c>
      <c r="C136" s="36">
        <v>141907</v>
      </c>
      <c r="D136" s="36">
        <v>153250</v>
      </c>
      <c r="E136" s="37">
        <v>102105</v>
      </c>
      <c r="F136" s="38">
        <v>400000</v>
      </c>
      <c r="G136" s="36">
        <v>400000</v>
      </c>
      <c r="H136" s="39">
        <v>400000</v>
      </c>
      <c r="I136" s="40">
        <v>400000</v>
      </c>
      <c r="J136" s="36">
        <v>400000</v>
      </c>
      <c r="K136" s="37">
        <v>400000</v>
      </c>
    </row>
    <row r="137" spans="1:11" ht="13.15" customHeight="1" x14ac:dyDescent="0.25">
      <c r="A137" s="46" t="s">
        <v>45</v>
      </c>
      <c r="B137" s="28" t="s">
        <v>20</v>
      </c>
      <c r="C137" s="36">
        <v>269429</v>
      </c>
      <c r="D137" s="36">
        <v>65998</v>
      </c>
      <c r="E137" s="37">
        <v>90375</v>
      </c>
      <c r="F137" s="38">
        <v>500000</v>
      </c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2236908</v>
      </c>
      <c r="D138" s="36">
        <v>204231</v>
      </c>
      <c r="E138" s="37">
        <v>591148</v>
      </c>
      <c r="F138" s="38">
        <v>315000</v>
      </c>
      <c r="G138" s="36">
        <v>215000</v>
      </c>
      <c r="H138" s="39">
        <v>215000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5693418</v>
      </c>
      <c r="D144" s="62">
        <f t="shared" si="28"/>
        <v>1805629</v>
      </c>
      <c r="E144" s="63">
        <f t="shared" si="28"/>
        <v>1540224</v>
      </c>
      <c r="F144" s="64">
        <f t="shared" si="28"/>
        <v>2287000</v>
      </c>
      <c r="G144" s="62">
        <f t="shared" si="28"/>
        <v>2287000</v>
      </c>
      <c r="H144" s="65">
        <f t="shared" si="28"/>
        <v>2287000</v>
      </c>
      <c r="I144" s="66">
        <f t="shared" si="28"/>
        <v>6820000</v>
      </c>
      <c r="J144" s="62">
        <f t="shared" si="28"/>
        <v>6820000</v>
      </c>
      <c r="K144" s="63">
        <f t="shared" si="28"/>
        <v>6820000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104176053</v>
      </c>
      <c r="D146" s="29">
        <f t="shared" ref="D146:K146" si="29">D156+D159+D160+D163+D166+D167+SUM(D170:D176)+D179</f>
        <v>94599858</v>
      </c>
      <c r="E146" s="30">
        <f t="shared" si="29"/>
        <v>87159522</v>
      </c>
      <c r="F146" s="31">
        <f t="shared" si="29"/>
        <v>76759563</v>
      </c>
      <c r="G146" s="29">
        <f t="shared" si="29"/>
        <v>80942899</v>
      </c>
      <c r="H146" s="32">
        <f t="shared" si="29"/>
        <v>80942899</v>
      </c>
      <c r="I146" s="33">
        <f t="shared" si="29"/>
        <v>77061884</v>
      </c>
      <c r="J146" s="29">
        <f t="shared" si="29"/>
        <v>69065146</v>
      </c>
      <c r="K146" s="30">
        <f t="shared" si="29"/>
        <v>61068408</v>
      </c>
    </row>
    <row r="147" spans="1:11" ht="13.15" customHeight="1" x14ac:dyDescent="0.25">
      <c r="A147" s="35" t="s">
        <v>19</v>
      </c>
      <c r="B147" s="28" t="s">
        <v>20</v>
      </c>
      <c r="C147" s="36">
        <v>3627515</v>
      </c>
      <c r="D147" s="36">
        <v>3154795</v>
      </c>
      <c r="E147" s="37">
        <v>2684071</v>
      </c>
      <c r="F147" s="38">
        <v>2172125</v>
      </c>
      <c r="G147" s="36">
        <v>2213346</v>
      </c>
      <c r="H147" s="39">
        <v>2213346</v>
      </c>
      <c r="I147" s="40">
        <v>1742620</v>
      </c>
      <c r="J147" s="36">
        <v>1271894</v>
      </c>
      <c r="K147" s="37">
        <v>801168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39976</v>
      </c>
      <c r="D149" s="36">
        <v>34926</v>
      </c>
      <c r="E149" s="37">
        <v>29876</v>
      </c>
      <c r="F149" s="38">
        <v>29456</v>
      </c>
      <c r="G149" s="36">
        <v>24826</v>
      </c>
      <c r="H149" s="39">
        <v>24826</v>
      </c>
      <c r="I149" s="40">
        <v>5019776</v>
      </c>
      <c r="J149" s="36">
        <v>5014726</v>
      </c>
      <c r="K149" s="37">
        <v>5009676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2051487</v>
      </c>
      <c r="D155" s="41">
        <v>1509799</v>
      </c>
      <c r="E155" s="42">
        <v>1379376</v>
      </c>
      <c r="F155" s="43">
        <v>899474</v>
      </c>
      <c r="G155" s="41">
        <v>1331574</v>
      </c>
      <c r="H155" s="44">
        <v>1331574</v>
      </c>
      <c r="I155" s="45">
        <v>1383771</v>
      </c>
      <c r="J155" s="41">
        <v>1236784</v>
      </c>
      <c r="K155" s="42">
        <v>1089797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5718978</v>
      </c>
      <c r="D156" s="36">
        <f t="shared" ref="D156:K156" si="30">SUM(D147:D155)</f>
        <v>4699520</v>
      </c>
      <c r="E156" s="37">
        <f t="shared" si="30"/>
        <v>4093323</v>
      </c>
      <c r="F156" s="38">
        <f t="shared" si="30"/>
        <v>3101055</v>
      </c>
      <c r="G156" s="36">
        <f t="shared" si="30"/>
        <v>3569746</v>
      </c>
      <c r="H156" s="39">
        <f t="shared" si="30"/>
        <v>3569746</v>
      </c>
      <c r="I156" s="40">
        <f t="shared" si="30"/>
        <v>8146167</v>
      </c>
      <c r="J156" s="36">
        <f t="shared" si="30"/>
        <v>7523404</v>
      </c>
      <c r="K156" s="37">
        <f t="shared" si="30"/>
        <v>6900641</v>
      </c>
    </row>
    <row r="157" spans="1:11" ht="0.95" customHeight="1" x14ac:dyDescent="0.25">
      <c r="A157" s="47"/>
      <c r="B157" s="48" t="s">
        <v>20</v>
      </c>
      <c r="C157" s="36">
        <v>46446425</v>
      </c>
      <c r="D157" s="36">
        <v>44728213</v>
      </c>
      <c r="E157" s="37">
        <v>41498556</v>
      </c>
      <c r="F157" s="38">
        <v>41220776</v>
      </c>
      <c r="G157" s="36">
        <v>39795330</v>
      </c>
      <c r="H157" s="39">
        <v>39795330</v>
      </c>
      <c r="I157" s="40">
        <v>38092106</v>
      </c>
      <c r="J157" s="36">
        <v>36388882</v>
      </c>
      <c r="K157" s="37">
        <v>34685658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46446425</v>
      </c>
      <c r="D159" s="36">
        <v>44728213</v>
      </c>
      <c r="E159" s="37">
        <v>41498556</v>
      </c>
      <c r="F159" s="38">
        <v>41220776</v>
      </c>
      <c r="G159" s="36">
        <v>39795330</v>
      </c>
      <c r="H159" s="39">
        <v>39795330</v>
      </c>
      <c r="I159" s="40">
        <v>38092106</v>
      </c>
      <c r="J159" s="36">
        <v>36388882</v>
      </c>
      <c r="K159" s="37">
        <v>34685658</v>
      </c>
    </row>
    <row r="160" spans="1:11" ht="13.15" customHeight="1" x14ac:dyDescent="0.25">
      <c r="A160" s="46" t="s">
        <v>86</v>
      </c>
      <c r="B160" s="28" t="s">
        <v>20</v>
      </c>
      <c r="C160" s="36">
        <v>4894941</v>
      </c>
      <c r="D160" s="36">
        <v>4894941</v>
      </c>
      <c r="E160" s="37">
        <v>4841741</v>
      </c>
      <c r="F160" s="38">
        <v>4894941</v>
      </c>
      <c r="G160" s="36">
        <v>4841741</v>
      </c>
      <c r="H160" s="39">
        <v>4841741</v>
      </c>
      <c r="I160" s="40">
        <v>4841741</v>
      </c>
      <c r="J160" s="36">
        <v>4841741</v>
      </c>
      <c r="K160" s="37">
        <v>4841741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-2911171</v>
      </c>
      <c r="D164" s="36">
        <v>-3720819</v>
      </c>
      <c r="E164" s="37">
        <v>-4497472</v>
      </c>
      <c r="F164" s="38">
        <v>-5439874</v>
      </c>
      <c r="G164" s="36">
        <v>-5158205</v>
      </c>
      <c r="H164" s="39">
        <v>-5158205</v>
      </c>
      <c r="I164" s="40">
        <v>-5818937</v>
      </c>
      <c r="J164" s="36">
        <v>-6479093</v>
      </c>
      <c r="K164" s="37">
        <v>-7139249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87</v>
      </c>
      <c r="B166" s="28" t="s">
        <v>30</v>
      </c>
      <c r="C166" s="36">
        <v>-2911171</v>
      </c>
      <c r="D166" s="36">
        <v>-3720819</v>
      </c>
      <c r="E166" s="37">
        <v>-4497472</v>
      </c>
      <c r="F166" s="38">
        <v>-5439874</v>
      </c>
      <c r="G166" s="36">
        <v>-5158205</v>
      </c>
      <c r="H166" s="39">
        <v>-5158205</v>
      </c>
      <c r="I166" s="40">
        <v>-5818937</v>
      </c>
      <c r="J166" s="36">
        <v>-6479093</v>
      </c>
      <c r="K166" s="37">
        <v>-7139249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1874949</v>
      </c>
      <c r="D168" s="1">
        <v>1221944</v>
      </c>
      <c r="E168" s="2">
        <v>787885</v>
      </c>
      <c r="F168" s="3">
        <v>-144067</v>
      </c>
      <c r="G168" s="1">
        <v>259994</v>
      </c>
      <c r="H168" s="4">
        <v>259994</v>
      </c>
      <c r="I168" s="5">
        <v>-267900</v>
      </c>
      <c r="J168" s="1">
        <v>-795794</v>
      </c>
      <c r="K168" s="2">
        <v>-1323688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1874949</v>
      </c>
      <c r="D170" s="36">
        <v>1221944</v>
      </c>
      <c r="E170" s="37">
        <v>787885</v>
      </c>
      <c r="F170" s="38">
        <v>-144067</v>
      </c>
      <c r="G170" s="36">
        <v>259994</v>
      </c>
      <c r="H170" s="39">
        <v>259994</v>
      </c>
      <c r="I170" s="40">
        <v>-267900</v>
      </c>
      <c r="J170" s="36">
        <v>-795794</v>
      </c>
      <c r="K170" s="37">
        <v>-1323688</v>
      </c>
    </row>
    <row r="171" spans="1:11" ht="13.15" customHeight="1" x14ac:dyDescent="0.25">
      <c r="A171" s="46" t="s">
        <v>43</v>
      </c>
      <c r="B171" s="28" t="s">
        <v>20</v>
      </c>
      <c r="C171" s="1">
        <v>10162329</v>
      </c>
      <c r="D171" s="1">
        <v>6597789</v>
      </c>
      <c r="E171" s="2">
        <v>4019805</v>
      </c>
      <c r="F171" s="3">
        <v>-613595</v>
      </c>
      <c r="G171" s="1">
        <v>2397017</v>
      </c>
      <c r="H171" s="4">
        <v>2397017</v>
      </c>
      <c r="I171" s="5">
        <v>-1247190</v>
      </c>
      <c r="J171" s="1">
        <v>-4046508</v>
      </c>
      <c r="K171" s="2">
        <v>-6845826</v>
      </c>
    </row>
    <row r="172" spans="1:11" ht="13.15" customHeight="1" x14ac:dyDescent="0.25">
      <c r="A172" s="46" t="s">
        <v>44</v>
      </c>
      <c r="B172" s="28" t="s">
        <v>20</v>
      </c>
      <c r="C172" s="36">
        <v>3735738</v>
      </c>
      <c r="D172" s="36">
        <v>2737870</v>
      </c>
      <c r="E172" s="37">
        <v>3348521</v>
      </c>
      <c r="F172" s="38">
        <v>1546077</v>
      </c>
      <c r="G172" s="36">
        <v>2870097</v>
      </c>
      <c r="H172" s="39">
        <v>2870097</v>
      </c>
      <c r="I172" s="40">
        <v>1995935</v>
      </c>
      <c r="J172" s="36">
        <v>1144770</v>
      </c>
      <c r="K172" s="37">
        <v>293605</v>
      </c>
    </row>
    <row r="173" spans="1:11" ht="13.15" customHeight="1" x14ac:dyDescent="0.25">
      <c r="A173" s="46" t="s">
        <v>45</v>
      </c>
      <c r="B173" s="28" t="s">
        <v>20</v>
      </c>
      <c r="C173" s="36">
        <v>2092788</v>
      </c>
      <c r="D173" s="36">
        <v>1204094</v>
      </c>
      <c r="E173" s="37">
        <v>748732</v>
      </c>
      <c r="F173" s="38">
        <v>398252</v>
      </c>
      <c r="G173" s="36">
        <v>282845</v>
      </c>
      <c r="H173" s="39">
        <v>282845</v>
      </c>
      <c r="I173" s="40">
        <v>-183035</v>
      </c>
      <c r="J173" s="36">
        <v>-648916</v>
      </c>
      <c r="K173" s="37">
        <v>-1114797</v>
      </c>
    </row>
    <row r="174" spans="1:11" ht="13.15" customHeight="1" x14ac:dyDescent="0.25">
      <c r="A174" s="46" t="s">
        <v>46</v>
      </c>
      <c r="B174" s="48" t="s">
        <v>20</v>
      </c>
      <c r="C174" s="36">
        <v>3141292</v>
      </c>
      <c r="D174" s="36">
        <v>3216522</v>
      </c>
      <c r="E174" s="37">
        <v>3298647</v>
      </c>
      <c r="F174" s="38">
        <v>2776214</v>
      </c>
      <c r="G174" s="36">
        <v>3064550</v>
      </c>
      <c r="H174" s="39">
        <v>3064550</v>
      </c>
      <c r="I174" s="40">
        <v>2483213</v>
      </c>
      <c r="J174" s="36">
        <v>2116876</v>
      </c>
      <c r="K174" s="37">
        <v>1750539</v>
      </c>
    </row>
    <row r="175" spans="1:11" ht="13.15" customHeight="1" x14ac:dyDescent="0.25">
      <c r="A175" s="46" t="s">
        <v>47</v>
      </c>
      <c r="B175" s="28" t="s">
        <v>20</v>
      </c>
      <c r="C175" s="36">
        <v>29019784</v>
      </c>
      <c r="D175" s="36">
        <v>29019784</v>
      </c>
      <c r="E175" s="37">
        <v>29019784</v>
      </c>
      <c r="F175" s="38">
        <v>29019784</v>
      </c>
      <c r="G175" s="36">
        <v>29019784</v>
      </c>
      <c r="H175" s="39">
        <v>29019784</v>
      </c>
      <c r="I175" s="40">
        <v>29019784</v>
      </c>
      <c r="J175" s="36">
        <v>29019784</v>
      </c>
      <c r="K175" s="37">
        <v>29019784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104176053</v>
      </c>
      <c r="D180" s="62">
        <f t="shared" ref="D180:K180" si="31">D156+D159+D160+D163+D166+D167+SUM(D170:D176)+D179</f>
        <v>94599858</v>
      </c>
      <c r="E180" s="63">
        <f t="shared" si="31"/>
        <v>87159522</v>
      </c>
      <c r="F180" s="64">
        <f t="shared" si="31"/>
        <v>76759563</v>
      </c>
      <c r="G180" s="62">
        <f t="shared" si="31"/>
        <v>80942899</v>
      </c>
      <c r="H180" s="65">
        <f t="shared" si="31"/>
        <v>80942899</v>
      </c>
      <c r="I180" s="66">
        <f t="shared" si="31"/>
        <v>77061884</v>
      </c>
      <c r="J180" s="62">
        <f t="shared" si="31"/>
        <v>69065146</v>
      </c>
      <c r="K180" s="63">
        <f t="shared" si="31"/>
        <v>61068408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12438190</v>
      </c>
      <c r="D183" s="36">
        <v>11489084</v>
      </c>
      <c r="E183" s="37">
        <v>8423947</v>
      </c>
      <c r="F183" s="38">
        <v>9025714</v>
      </c>
      <c r="G183" s="36">
        <v>8503569</v>
      </c>
      <c r="H183" s="39">
        <v>8503569</v>
      </c>
      <c r="I183" s="40">
        <v>8503569</v>
      </c>
      <c r="J183" s="36">
        <v>8928759</v>
      </c>
      <c r="K183" s="37">
        <v>9375200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7905361</v>
      </c>
      <c r="D184" s="29">
        <f t="shared" ref="D184:K184" si="32">D194+D197+D198+D201+D204+D205+SUM(D208:D214)+D217</f>
        <v>4976586</v>
      </c>
      <c r="E184" s="30">
        <f t="shared" si="32"/>
        <v>2166432</v>
      </c>
      <c r="F184" s="31">
        <f t="shared" si="32"/>
        <v>3206248</v>
      </c>
      <c r="G184" s="29">
        <f t="shared" si="32"/>
        <v>3602239</v>
      </c>
      <c r="H184" s="32">
        <f t="shared" si="32"/>
        <v>3602239</v>
      </c>
      <c r="I184" s="33">
        <f t="shared" si="32"/>
        <v>3180366</v>
      </c>
      <c r="J184" s="29">
        <f t="shared" si="32"/>
        <v>3339385</v>
      </c>
      <c r="K184" s="30">
        <f t="shared" si="32"/>
        <v>3506356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3116559</v>
      </c>
      <c r="D193" s="41">
        <v>1767490</v>
      </c>
      <c r="E193" s="42">
        <v>526916</v>
      </c>
      <c r="F193" s="43">
        <v>1453984</v>
      </c>
      <c r="G193" s="41">
        <v>1153984</v>
      </c>
      <c r="H193" s="44">
        <v>1153984</v>
      </c>
      <c r="I193" s="45">
        <v>1153984</v>
      </c>
      <c r="J193" s="41">
        <v>1211683</v>
      </c>
      <c r="K193" s="42">
        <v>1272268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3116559</v>
      </c>
      <c r="D194" s="29">
        <f t="shared" ref="D194:K194" si="33">SUM(D185:D193)</f>
        <v>1767490</v>
      </c>
      <c r="E194" s="30">
        <f t="shared" si="33"/>
        <v>526916</v>
      </c>
      <c r="F194" s="31">
        <f t="shared" si="33"/>
        <v>1453984</v>
      </c>
      <c r="G194" s="29">
        <f t="shared" si="33"/>
        <v>1153984</v>
      </c>
      <c r="H194" s="32">
        <f t="shared" si="33"/>
        <v>1153984</v>
      </c>
      <c r="I194" s="33">
        <f t="shared" si="33"/>
        <v>1153984</v>
      </c>
      <c r="J194" s="29">
        <f t="shared" si="33"/>
        <v>1211683</v>
      </c>
      <c r="K194" s="30">
        <f t="shared" si="33"/>
        <v>1272268</v>
      </c>
    </row>
    <row r="195" spans="1:11" ht="13.15" customHeight="1" x14ac:dyDescent="0.25">
      <c r="A195" s="47" t="s">
        <v>31</v>
      </c>
      <c r="B195" s="48" t="s">
        <v>20</v>
      </c>
      <c r="C195" s="36">
        <v>45321</v>
      </c>
      <c r="D195" s="36">
        <v>24050</v>
      </c>
      <c r="E195" s="37">
        <v>34366</v>
      </c>
      <c r="F195" s="38">
        <v>58833</v>
      </c>
      <c r="G195" s="36">
        <v>58833</v>
      </c>
      <c r="H195" s="39">
        <v>58833</v>
      </c>
      <c r="I195" s="40">
        <v>58833</v>
      </c>
      <c r="J195" s="36">
        <v>61775</v>
      </c>
      <c r="K195" s="37">
        <v>64864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45321</v>
      </c>
      <c r="D197" s="49">
        <f t="shared" si="34"/>
        <v>24050</v>
      </c>
      <c r="E197" s="50">
        <f t="shared" si="34"/>
        <v>34366</v>
      </c>
      <c r="F197" s="51">
        <f t="shared" si="34"/>
        <v>58833</v>
      </c>
      <c r="G197" s="49">
        <f t="shared" si="34"/>
        <v>58833</v>
      </c>
      <c r="H197" s="52">
        <f t="shared" si="34"/>
        <v>58833</v>
      </c>
      <c r="I197" s="53">
        <f t="shared" si="34"/>
        <v>58833</v>
      </c>
      <c r="J197" s="49">
        <f t="shared" si="34"/>
        <v>61775</v>
      </c>
      <c r="K197" s="50">
        <f t="shared" si="34"/>
        <v>64864</v>
      </c>
    </row>
    <row r="198" spans="1:11" ht="13.15" customHeight="1" x14ac:dyDescent="0.25">
      <c r="A198" s="46" t="s">
        <v>86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1561651</v>
      </c>
      <c r="D202" s="36">
        <v>1200346</v>
      </c>
      <c r="E202" s="37">
        <v>994472</v>
      </c>
      <c r="F202" s="38">
        <v>900000</v>
      </c>
      <c r="G202" s="36">
        <v>1095991</v>
      </c>
      <c r="H202" s="39">
        <v>1095991</v>
      </c>
      <c r="I202" s="40">
        <v>1095991</v>
      </c>
      <c r="J202" s="36">
        <v>1150791</v>
      </c>
      <c r="K202" s="37">
        <v>1208331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87</v>
      </c>
      <c r="B204" s="28" t="s">
        <v>30</v>
      </c>
      <c r="C204" s="49">
        <f t="shared" ref="C204:K204" si="36">SUM(C202:C203)</f>
        <v>1561651</v>
      </c>
      <c r="D204" s="49">
        <f t="shared" si="36"/>
        <v>1200346</v>
      </c>
      <c r="E204" s="50">
        <f t="shared" si="36"/>
        <v>994472</v>
      </c>
      <c r="F204" s="51">
        <f t="shared" si="36"/>
        <v>900000</v>
      </c>
      <c r="G204" s="49">
        <f t="shared" si="36"/>
        <v>1095991</v>
      </c>
      <c r="H204" s="52">
        <f t="shared" si="36"/>
        <v>1095991</v>
      </c>
      <c r="I204" s="53">
        <f t="shared" si="36"/>
        <v>1095991</v>
      </c>
      <c r="J204" s="49">
        <f t="shared" si="36"/>
        <v>1150791</v>
      </c>
      <c r="K204" s="50">
        <f t="shared" si="36"/>
        <v>1208331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105483</v>
      </c>
      <c r="D210" s="36">
        <v>186666</v>
      </c>
      <c r="E210" s="37">
        <v>53679</v>
      </c>
      <c r="F210" s="38">
        <v>171558</v>
      </c>
      <c r="G210" s="36">
        <v>171558</v>
      </c>
      <c r="H210" s="39">
        <v>171558</v>
      </c>
      <c r="I210" s="40">
        <v>171558</v>
      </c>
      <c r="J210" s="36">
        <v>180136</v>
      </c>
      <c r="K210" s="37">
        <v>189143</v>
      </c>
    </row>
    <row r="211" spans="1:11" ht="13.15" customHeight="1" x14ac:dyDescent="0.25">
      <c r="A211" s="46" t="s">
        <v>45</v>
      </c>
      <c r="B211" s="28" t="s">
        <v>20</v>
      </c>
      <c r="C211" s="36">
        <v>209876</v>
      </c>
      <c r="D211" s="36">
        <v>145951</v>
      </c>
      <c r="E211" s="37">
        <v>215051</v>
      </c>
      <c r="F211" s="38">
        <v>200000</v>
      </c>
      <c r="G211" s="36">
        <v>200000</v>
      </c>
      <c r="H211" s="39">
        <v>200000</v>
      </c>
      <c r="I211" s="40">
        <v>200000</v>
      </c>
      <c r="J211" s="36">
        <v>210000</v>
      </c>
      <c r="K211" s="37">
        <v>220500</v>
      </c>
    </row>
    <row r="212" spans="1:11" ht="13.15" customHeight="1" x14ac:dyDescent="0.25">
      <c r="A212" s="46" t="s">
        <v>46</v>
      </c>
      <c r="B212" s="48" t="s">
        <v>20</v>
      </c>
      <c r="C212" s="36">
        <v>2866471</v>
      </c>
      <c r="D212" s="36">
        <v>1652083</v>
      </c>
      <c r="E212" s="37">
        <v>341948</v>
      </c>
      <c r="F212" s="38">
        <v>421873</v>
      </c>
      <c r="G212" s="36">
        <v>921873</v>
      </c>
      <c r="H212" s="39">
        <v>921873</v>
      </c>
      <c r="I212" s="40">
        <v>500000</v>
      </c>
      <c r="J212" s="36">
        <v>525000</v>
      </c>
      <c r="K212" s="37">
        <v>551250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20343551</v>
      </c>
      <c r="D219" s="62">
        <f t="shared" si="39"/>
        <v>16465670</v>
      </c>
      <c r="E219" s="63">
        <f t="shared" si="39"/>
        <v>10590379</v>
      </c>
      <c r="F219" s="64">
        <f t="shared" si="39"/>
        <v>12231962</v>
      </c>
      <c r="G219" s="62">
        <f t="shared" si="39"/>
        <v>12105808</v>
      </c>
      <c r="H219" s="65">
        <f t="shared" si="39"/>
        <v>12105808</v>
      </c>
      <c r="I219" s="66">
        <f t="shared" si="39"/>
        <v>11683935</v>
      </c>
      <c r="J219" s="62">
        <f t="shared" si="39"/>
        <v>12268144</v>
      </c>
      <c r="K219" s="63">
        <f t="shared" si="39"/>
        <v>12881556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89</v>
      </c>
      <c r="B221" s="82"/>
      <c r="C221" s="6">
        <f t="shared" ref="C221:K221" si="40">IF(ISERROR((C40+C75)/C144),0,((C40+C75)/C144))</f>
        <v>0.48398185413401934</v>
      </c>
      <c r="D221" s="6">
        <f t="shared" si="40"/>
        <v>0.75177237405912289</v>
      </c>
      <c r="E221" s="7">
        <f t="shared" si="40"/>
        <v>0.50746060313305075</v>
      </c>
      <c r="F221" s="8">
        <f t="shared" si="40"/>
        <v>0.64363795365107124</v>
      </c>
      <c r="G221" s="6">
        <f t="shared" si="40"/>
        <v>0.90599038041101876</v>
      </c>
      <c r="H221" s="9">
        <f t="shared" si="40"/>
        <v>0.90599038041101876</v>
      </c>
      <c r="I221" s="10">
        <f t="shared" si="40"/>
        <v>1</v>
      </c>
      <c r="J221" s="6">
        <f t="shared" si="40"/>
        <v>1</v>
      </c>
      <c r="K221" s="7">
        <f t="shared" si="40"/>
        <v>1</v>
      </c>
    </row>
    <row r="222" spans="1:11" ht="13.15" customHeight="1" x14ac:dyDescent="0.25">
      <c r="A222" s="81" t="s">
        <v>90</v>
      </c>
      <c r="B222" s="82"/>
      <c r="C222" s="6">
        <f t="shared" ref="C222:K222" si="41">IF(ISERROR((C40+C75)/C183),0,((C40+C75)/C183))</f>
        <v>0.22153633285871979</v>
      </c>
      <c r="D222" s="6">
        <f t="shared" si="41"/>
        <v>0.11814884459022147</v>
      </c>
      <c r="E222" s="7">
        <f t="shared" si="41"/>
        <v>9.2783465992841596E-2</v>
      </c>
      <c r="F222" s="8">
        <f t="shared" si="41"/>
        <v>0.16308959047450428</v>
      </c>
      <c r="G222" s="6">
        <f t="shared" si="41"/>
        <v>0.24366239634205356</v>
      </c>
      <c r="H222" s="9">
        <f t="shared" si="41"/>
        <v>0.24366239634205356</v>
      </c>
      <c r="I222" s="10">
        <f t="shared" si="41"/>
        <v>0.80201618873204883</v>
      </c>
      <c r="J222" s="6">
        <f t="shared" si="41"/>
        <v>0.76382395358638311</v>
      </c>
      <c r="K222" s="7">
        <f t="shared" si="41"/>
        <v>0.72745114770884889</v>
      </c>
    </row>
    <row r="223" spans="1:11" ht="13.15" customHeight="1" x14ac:dyDescent="0.25">
      <c r="A223" s="81" t="s">
        <v>91</v>
      </c>
      <c r="B223" s="82"/>
      <c r="C223" s="6">
        <f t="shared" ref="C223:K223" si="42">IF(ISERROR((C184-C198-C205-C208-C217)/(C180-C160-C170-C179-C167)),0,((C184-C198-C205-C208-C217)/(C180-C160-C170-C179-C167)))</f>
        <v>8.11587353050751E-2</v>
      </c>
      <c r="D223" s="6">
        <f t="shared" si="42"/>
        <v>5.6243431151437463E-2</v>
      </c>
      <c r="E223" s="7">
        <f t="shared" si="42"/>
        <v>2.6572240445394409E-2</v>
      </c>
      <c r="F223" s="8">
        <f t="shared" si="42"/>
        <v>4.452584881805028E-2</v>
      </c>
      <c r="G223" s="6">
        <f t="shared" si="42"/>
        <v>4.7497148118665476E-2</v>
      </c>
      <c r="H223" s="9">
        <f t="shared" si="42"/>
        <v>4.7497148118665476E-2</v>
      </c>
      <c r="I223" s="10">
        <f t="shared" si="42"/>
        <v>4.3874353181255009E-2</v>
      </c>
      <c r="J223" s="6">
        <f t="shared" si="42"/>
        <v>5.1359983687279814E-2</v>
      </c>
      <c r="K223" s="7">
        <f t="shared" si="42"/>
        <v>6.0926748410153157E-2</v>
      </c>
    </row>
    <row r="224" spans="1:11" ht="13.15" customHeight="1" x14ac:dyDescent="0.25">
      <c r="A224" s="81" t="s">
        <v>92</v>
      </c>
      <c r="B224" s="82"/>
      <c r="C224" s="6">
        <f t="shared" ref="C224:K224" si="43">IF(ISERROR((C40+C75+C184-C198-C205-C208-C217)/(C180-C160-C170-C179-C167)),0,((C40+C75+C184-C198-C205-C208-C217)/(C180-C160-C170-C179-C167)))</f>
        <v>0.1094476126731324</v>
      </c>
      <c r="D224" s="6">
        <f t="shared" si="43"/>
        <v>7.1584484395658815E-2</v>
      </c>
      <c r="E224" s="7">
        <f t="shared" si="43"/>
        <v>3.6158944689442508E-2</v>
      </c>
      <c r="F224" s="8">
        <f t="shared" si="43"/>
        <v>6.4967826313293939E-2</v>
      </c>
      <c r="G224" s="6">
        <f t="shared" si="43"/>
        <v>7.481740391009821E-2</v>
      </c>
      <c r="H224" s="9">
        <f t="shared" si="43"/>
        <v>7.481740391009821E-2</v>
      </c>
      <c r="I224" s="10">
        <f t="shared" si="43"/>
        <v>0.13795883550063559</v>
      </c>
      <c r="J224" s="6">
        <f t="shared" si="43"/>
        <v>0.15625207871293523</v>
      </c>
      <c r="K224" s="7">
        <f t="shared" si="43"/>
        <v>0.17943166467000943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82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173415904</v>
      </c>
      <c r="E5" s="30">
        <f t="shared" si="0"/>
        <v>243824629</v>
      </c>
      <c r="F5" s="31">
        <f t="shared" si="0"/>
        <v>83048225</v>
      </c>
      <c r="G5" s="29">
        <f t="shared" si="0"/>
        <v>336674911</v>
      </c>
      <c r="H5" s="32">
        <f t="shared" si="0"/>
        <v>336674911</v>
      </c>
      <c r="I5" s="33">
        <f t="shared" si="0"/>
        <v>313589401</v>
      </c>
      <c r="J5" s="29">
        <f t="shared" si="0"/>
        <v>246214405</v>
      </c>
      <c r="K5" s="30">
        <f t="shared" si="0"/>
        <v>118598959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18512997</v>
      </c>
      <c r="E8" s="37"/>
      <c r="F8" s="38"/>
      <c r="G8" s="36">
        <v>21393350</v>
      </c>
      <c r="H8" s="39">
        <v>21393350</v>
      </c>
      <c r="I8" s="40">
        <v>39955282</v>
      </c>
      <c r="J8" s="36">
        <v>35301288</v>
      </c>
      <c r="K8" s="37">
        <v>33756475</v>
      </c>
    </row>
    <row r="9" spans="1:11" ht="13.15" customHeight="1" x14ac:dyDescent="0.25">
      <c r="A9" s="35" t="s">
        <v>23</v>
      </c>
      <c r="B9" s="28" t="s">
        <v>20</v>
      </c>
      <c r="C9" s="36"/>
      <c r="D9" s="36">
        <v>96938434</v>
      </c>
      <c r="E9" s="37">
        <v>76793304</v>
      </c>
      <c r="F9" s="38"/>
      <c r="G9" s="36">
        <v>50000002</v>
      </c>
      <c r="H9" s="39">
        <v>50000002</v>
      </c>
      <c r="I9" s="40">
        <v>94000000</v>
      </c>
      <c r="J9" s="36">
        <v>33236042</v>
      </c>
      <c r="K9" s="37">
        <v>5000000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>
        <v>28966443</v>
      </c>
      <c r="E10" s="37">
        <v>28656838</v>
      </c>
      <c r="F10" s="38">
        <v>30000000</v>
      </c>
      <c r="G10" s="36">
        <v>37558834</v>
      </c>
      <c r="H10" s="39">
        <v>37558834</v>
      </c>
      <c r="I10" s="40">
        <v>25100000</v>
      </c>
      <c r="J10" s="36">
        <v>71763958</v>
      </c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144417874</v>
      </c>
      <c r="E15" s="30">
        <f t="shared" si="1"/>
        <v>105450142</v>
      </c>
      <c r="F15" s="31">
        <f t="shared" si="1"/>
        <v>30000000</v>
      </c>
      <c r="G15" s="29">
        <f t="shared" si="1"/>
        <v>108952186</v>
      </c>
      <c r="H15" s="32">
        <f t="shared" si="1"/>
        <v>108952186</v>
      </c>
      <c r="I15" s="33">
        <f t="shared" si="1"/>
        <v>159055282</v>
      </c>
      <c r="J15" s="29">
        <f t="shared" si="1"/>
        <v>140301288</v>
      </c>
      <c r="K15" s="30">
        <f t="shared" si="1"/>
        <v>38756475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7269657</v>
      </c>
      <c r="E16" s="37">
        <v>20711765</v>
      </c>
      <c r="F16" s="38">
        <v>25849225</v>
      </c>
      <c r="G16" s="36">
        <v>14234848</v>
      </c>
      <c r="H16" s="39">
        <v>14234848</v>
      </c>
      <c r="I16" s="40">
        <v>3837965</v>
      </c>
      <c r="J16" s="36">
        <v>9084439</v>
      </c>
      <c r="K16" s="37">
        <v>17686413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>
        <v>5000000</v>
      </c>
      <c r="K17" s="42">
        <v>5000000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7269657</v>
      </c>
      <c r="E18" s="50">
        <f t="shared" si="2"/>
        <v>20711765</v>
      </c>
      <c r="F18" s="51">
        <f t="shared" si="2"/>
        <v>25849225</v>
      </c>
      <c r="G18" s="49">
        <f t="shared" si="2"/>
        <v>14234848</v>
      </c>
      <c r="H18" s="52">
        <f t="shared" si="2"/>
        <v>14234848</v>
      </c>
      <c r="I18" s="53">
        <f t="shared" si="2"/>
        <v>3837965</v>
      </c>
      <c r="J18" s="49">
        <f t="shared" si="2"/>
        <v>14084439</v>
      </c>
      <c r="K18" s="50">
        <f t="shared" si="2"/>
        <v>22686413</v>
      </c>
    </row>
    <row r="19" spans="1:11" ht="13.15" customHeight="1" x14ac:dyDescent="0.25">
      <c r="A19" s="46" t="s">
        <v>86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54390745</v>
      </c>
      <c r="F23" s="38"/>
      <c r="G23" s="36">
        <v>40000000</v>
      </c>
      <c r="H23" s="39">
        <v>40000000</v>
      </c>
      <c r="I23" s="40">
        <v>61286000</v>
      </c>
      <c r="J23" s="36">
        <v>76009000</v>
      </c>
      <c r="K23" s="37">
        <v>45000000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>
        <v>11995844</v>
      </c>
      <c r="E24" s="42"/>
      <c r="F24" s="43"/>
      <c r="G24" s="41">
        <v>121061949</v>
      </c>
      <c r="H24" s="44">
        <v>121061949</v>
      </c>
      <c r="I24" s="45">
        <v>39900000</v>
      </c>
      <c r="J24" s="41"/>
      <c r="K24" s="42"/>
    </row>
    <row r="25" spans="1:11" ht="13.15" customHeight="1" x14ac:dyDescent="0.25">
      <c r="A25" s="46" t="s">
        <v>87</v>
      </c>
      <c r="B25" s="28" t="s">
        <v>30</v>
      </c>
      <c r="C25" s="49">
        <f t="shared" ref="C25:K25" si="4">SUM(C23:C24)</f>
        <v>0</v>
      </c>
      <c r="D25" s="49">
        <f t="shared" si="4"/>
        <v>11995844</v>
      </c>
      <c r="E25" s="50">
        <f t="shared" si="4"/>
        <v>54390745</v>
      </c>
      <c r="F25" s="51">
        <f t="shared" si="4"/>
        <v>0</v>
      </c>
      <c r="G25" s="49">
        <f t="shared" si="4"/>
        <v>161061949</v>
      </c>
      <c r="H25" s="52">
        <f t="shared" si="4"/>
        <v>161061949</v>
      </c>
      <c r="I25" s="53">
        <f t="shared" si="4"/>
        <v>101186000</v>
      </c>
      <c r="J25" s="49">
        <f t="shared" si="4"/>
        <v>76009000</v>
      </c>
      <c r="K25" s="50">
        <f t="shared" si="4"/>
        <v>45000000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3859801</v>
      </c>
      <c r="E28" s="42"/>
      <c r="F28" s="43"/>
      <c r="G28" s="41">
        <v>1030000</v>
      </c>
      <c r="H28" s="44">
        <v>1030000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3859801</v>
      </c>
      <c r="E29" s="30">
        <f t="shared" si="5"/>
        <v>0</v>
      </c>
      <c r="F29" s="31">
        <f t="shared" si="5"/>
        <v>0</v>
      </c>
      <c r="G29" s="29">
        <f t="shared" si="5"/>
        <v>1030000</v>
      </c>
      <c r="H29" s="32">
        <f t="shared" si="5"/>
        <v>1030000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5203661</v>
      </c>
      <c r="E30" s="2">
        <v>2404595</v>
      </c>
      <c r="F30" s="3">
        <v>27199000</v>
      </c>
      <c r="G30" s="1">
        <v>5517830</v>
      </c>
      <c r="H30" s="4">
        <v>5517830</v>
      </c>
      <c r="I30" s="5">
        <v>14670136</v>
      </c>
      <c r="J30" s="1">
        <v>14812000</v>
      </c>
      <c r="K30" s="2">
        <v>11028240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145421</v>
      </c>
      <c r="E31" s="37">
        <v>17962722</v>
      </c>
      <c r="F31" s="38"/>
      <c r="G31" s="36">
        <v>18175533</v>
      </c>
      <c r="H31" s="39">
        <v>18175533</v>
      </c>
      <c r="I31" s="40">
        <v>2572761</v>
      </c>
      <c r="J31" s="36">
        <v>1007678</v>
      </c>
      <c r="K31" s="37">
        <v>1127831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523646</v>
      </c>
      <c r="E32" s="37">
        <v>9798</v>
      </c>
      <c r="F32" s="38"/>
      <c r="G32" s="36">
        <v>3756840</v>
      </c>
      <c r="H32" s="39">
        <v>3756840</v>
      </c>
      <c r="I32" s="40">
        <v>7287200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42894862</v>
      </c>
      <c r="F33" s="38"/>
      <c r="G33" s="36">
        <v>23945725</v>
      </c>
      <c r="H33" s="39">
        <v>23945725</v>
      </c>
      <c r="I33" s="40">
        <v>24980057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149972389</v>
      </c>
      <c r="E40" s="30">
        <f t="shared" si="7"/>
        <v>112138789</v>
      </c>
      <c r="F40" s="31">
        <f t="shared" si="7"/>
        <v>367837019</v>
      </c>
      <c r="G40" s="29">
        <f t="shared" si="7"/>
        <v>126267912</v>
      </c>
      <c r="H40" s="32">
        <f t="shared" si="7"/>
        <v>126267912</v>
      </c>
      <c r="I40" s="33">
        <f t="shared" si="7"/>
        <v>83913678</v>
      </c>
      <c r="J40" s="29">
        <f t="shared" si="7"/>
        <v>151687998</v>
      </c>
      <c r="K40" s="30">
        <f t="shared" si="7"/>
        <v>157533898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59737834</v>
      </c>
      <c r="E41" s="37">
        <v>32531033</v>
      </c>
      <c r="F41" s="38">
        <v>8000000</v>
      </c>
      <c r="G41" s="36">
        <v>11000000</v>
      </c>
      <c r="H41" s="39">
        <v>11000000</v>
      </c>
      <c r="I41" s="40">
        <v>30000000</v>
      </c>
      <c r="J41" s="36">
        <v>50000000</v>
      </c>
      <c r="K41" s="37">
        <v>40000000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>
        <v>16749355</v>
      </c>
      <c r="E42" s="37">
        <v>18596444</v>
      </c>
      <c r="F42" s="38">
        <v>4000000</v>
      </c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>
        <v>6595832</v>
      </c>
      <c r="F43" s="38">
        <v>55704019</v>
      </c>
      <c r="G43" s="36"/>
      <c r="H43" s="39"/>
      <c r="I43" s="40"/>
      <c r="J43" s="36">
        <v>40000000</v>
      </c>
      <c r="K43" s="37">
        <v>40000000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>
        <v>17335826</v>
      </c>
      <c r="E44" s="37">
        <v>30000000</v>
      </c>
      <c r="F44" s="38">
        <v>189483000</v>
      </c>
      <c r="G44" s="36">
        <v>70808091</v>
      </c>
      <c r="H44" s="39">
        <v>70808091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>
        <v>87089</v>
      </c>
      <c r="E45" s="37"/>
      <c r="F45" s="38"/>
      <c r="G45" s="36">
        <v>9166666</v>
      </c>
      <c r="H45" s="39">
        <v>9166666</v>
      </c>
      <c r="I45" s="40">
        <v>15000000</v>
      </c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>
        <v>29209216</v>
      </c>
      <c r="E46" s="37">
        <v>12358708</v>
      </c>
      <c r="F46" s="38">
        <v>30000000</v>
      </c>
      <c r="G46" s="36">
        <v>200000</v>
      </c>
      <c r="H46" s="39">
        <v>200000</v>
      </c>
      <c r="I46" s="40">
        <v>5000000</v>
      </c>
      <c r="J46" s="36">
        <v>36229898</v>
      </c>
      <c r="K46" s="37">
        <v>46229898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123119320</v>
      </c>
      <c r="E50" s="30">
        <f t="shared" si="8"/>
        <v>100082017</v>
      </c>
      <c r="F50" s="31">
        <f t="shared" si="8"/>
        <v>287187019</v>
      </c>
      <c r="G50" s="29">
        <f t="shared" si="8"/>
        <v>91174757</v>
      </c>
      <c r="H50" s="32">
        <f t="shared" si="8"/>
        <v>91174757</v>
      </c>
      <c r="I50" s="33">
        <f t="shared" si="8"/>
        <v>50000000</v>
      </c>
      <c r="J50" s="29">
        <f t="shared" si="8"/>
        <v>126229898</v>
      </c>
      <c r="K50" s="30">
        <f t="shared" si="8"/>
        <v>126229898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14656976</v>
      </c>
      <c r="E51" s="37">
        <v>6494268</v>
      </c>
      <c r="F51" s="38">
        <v>80650000</v>
      </c>
      <c r="G51" s="36">
        <v>20093155</v>
      </c>
      <c r="H51" s="39">
        <v>20093155</v>
      </c>
      <c r="I51" s="40">
        <v>7732848</v>
      </c>
      <c r="J51" s="36">
        <v>4000000</v>
      </c>
      <c r="K51" s="37">
        <v>6000000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>
        <v>1495591</v>
      </c>
      <c r="E52" s="42">
        <v>5562504</v>
      </c>
      <c r="F52" s="43"/>
      <c r="G52" s="41">
        <v>15000000</v>
      </c>
      <c r="H52" s="44">
        <v>15000000</v>
      </c>
      <c r="I52" s="45">
        <v>5000000</v>
      </c>
      <c r="J52" s="41">
        <v>8000000</v>
      </c>
      <c r="K52" s="42">
        <v>22000000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16152567</v>
      </c>
      <c r="E53" s="50">
        <f t="shared" si="9"/>
        <v>12056772</v>
      </c>
      <c r="F53" s="51">
        <f t="shared" si="9"/>
        <v>80650000</v>
      </c>
      <c r="G53" s="49">
        <f t="shared" si="9"/>
        <v>35093155</v>
      </c>
      <c r="H53" s="52">
        <f t="shared" si="9"/>
        <v>35093155</v>
      </c>
      <c r="I53" s="53">
        <f t="shared" si="9"/>
        <v>12732848</v>
      </c>
      <c r="J53" s="49">
        <f t="shared" si="9"/>
        <v>12000000</v>
      </c>
      <c r="K53" s="50">
        <f t="shared" si="9"/>
        <v>28000000</v>
      </c>
    </row>
    <row r="54" spans="1:11" ht="13.15" customHeight="1" x14ac:dyDescent="0.25">
      <c r="A54" s="46" t="s">
        <v>86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>
        <v>21180830</v>
      </c>
      <c r="J58" s="36">
        <v>13458100</v>
      </c>
      <c r="K58" s="37">
        <v>3304000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21180830</v>
      </c>
      <c r="J60" s="49">
        <f t="shared" si="11"/>
        <v>13458100</v>
      </c>
      <c r="K60" s="50">
        <f t="shared" si="11"/>
        <v>3304000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>
        <v>10700502</v>
      </c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10700502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7518994</v>
      </c>
      <c r="E75" s="30">
        <f t="shared" si="14"/>
        <v>0</v>
      </c>
      <c r="F75" s="31">
        <f t="shared" si="14"/>
        <v>0</v>
      </c>
      <c r="G75" s="29">
        <f t="shared" si="14"/>
        <v>740645</v>
      </c>
      <c r="H75" s="32">
        <f t="shared" si="14"/>
        <v>740645</v>
      </c>
      <c r="I75" s="33">
        <f t="shared" si="14"/>
        <v>15000000</v>
      </c>
      <c r="J75" s="29">
        <f t="shared" si="14"/>
        <v>50000000</v>
      </c>
      <c r="K75" s="30">
        <f t="shared" si="14"/>
        <v>25000000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>
        <v>300000</v>
      </c>
      <c r="H78" s="39">
        <v>300000</v>
      </c>
      <c r="I78" s="40">
        <v>15000000</v>
      </c>
      <c r="J78" s="36">
        <v>50000000</v>
      </c>
      <c r="K78" s="37">
        <v>25000000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>
        <v>440645</v>
      </c>
      <c r="H79" s="39">
        <v>440645</v>
      </c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740645</v>
      </c>
      <c r="H85" s="32">
        <f t="shared" si="15"/>
        <v>740645</v>
      </c>
      <c r="I85" s="33">
        <f t="shared" si="15"/>
        <v>15000000</v>
      </c>
      <c r="J85" s="29">
        <f t="shared" si="15"/>
        <v>50000000</v>
      </c>
      <c r="K85" s="30">
        <f t="shared" si="15"/>
        <v>25000000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1595793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1595793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86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>
        <v>5923201</v>
      </c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87</v>
      </c>
      <c r="B95" s="28" t="s">
        <v>30</v>
      </c>
      <c r="C95" s="49">
        <f t="shared" ref="C95:K95" si="18">SUM(C93:C94)</f>
        <v>0</v>
      </c>
      <c r="D95" s="49">
        <f t="shared" si="18"/>
        <v>5923201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0</v>
      </c>
      <c r="D110" s="29">
        <f t="shared" ref="D110:K110" si="21">D120+D123+D124+D127+D130+D131+SUM(D134:D140)+D143</f>
        <v>330907287</v>
      </c>
      <c r="E110" s="30">
        <f t="shared" si="21"/>
        <v>355963418</v>
      </c>
      <c r="F110" s="31">
        <f t="shared" si="21"/>
        <v>450885244</v>
      </c>
      <c r="G110" s="29">
        <f t="shared" si="21"/>
        <v>463683468</v>
      </c>
      <c r="H110" s="32">
        <f t="shared" si="21"/>
        <v>463683468</v>
      </c>
      <c r="I110" s="33">
        <f t="shared" si="21"/>
        <v>412503079</v>
      </c>
      <c r="J110" s="29">
        <f t="shared" si="21"/>
        <v>447902403</v>
      </c>
      <c r="K110" s="30">
        <f t="shared" si="21"/>
        <v>301132857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59737834</v>
      </c>
      <c r="E111" s="37">
        <v>32531033</v>
      </c>
      <c r="F111" s="38">
        <v>8000000</v>
      </c>
      <c r="G111" s="36">
        <v>11000000</v>
      </c>
      <c r="H111" s="39">
        <v>11000000</v>
      </c>
      <c r="I111" s="40">
        <v>30000000</v>
      </c>
      <c r="J111" s="36">
        <v>50000000</v>
      </c>
      <c r="K111" s="37">
        <v>40000000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16749355</v>
      </c>
      <c r="E112" s="37">
        <v>18596444</v>
      </c>
      <c r="F112" s="38">
        <v>4000000</v>
      </c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18512997</v>
      </c>
      <c r="E113" s="37">
        <v>6595832</v>
      </c>
      <c r="F113" s="38">
        <v>55704019</v>
      </c>
      <c r="G113" s="36">
        <v>21693350</v>
      </c>
      <c r="H113" s="39">
        <v>21693350</v>
      </c>
      <c r="I113" s="40">
        <v>54955282</v>
      </c>
      <c r="J113" s="36">
        <v>125301288</v>
      </c>
      <c r="K113" s="37">
        <v>98756475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>
        <v>114274260</v>
      </c>
      <c r="E114" s="37">
        <v>106793304</v>
      </c>
      <c r="F114" s="38">
        <v>189483000</v>
      </c>
      <c r="G114" s="36">
        <v>121248738</v>
      </c>
      <c r="H114" s="39">
        <v>121248738</v>
      </c>
      <c r="I114" s="40">
        <v>94000000</v>
      </c>
      <c r="J114" s="36">
        <v>33236042</v>
      </c>
      <c r="K114" s="37">
        <v>5000000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29053532</v>
      </c>
      <c r="E115" s="37">
        <v>28656838</v>
      </c>
      <c r="F115" s="38">
        <v>30000000</v>
      </c>
      <c r="G115" s="36">
        <v>46725500</v>
      </c>
      <c r="H115" s="39">
        <v>46725500</v>
      </c>
      <c r="I115" s="40">
        <v>40100000</v>
      </c>
      <c r="J115" s="36">
        <v>71763958</v>
      </c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29209216</v>
      </c>
      <c r="E116" s="37">
        <v>12358708</v>
      </c>
      <c r="F116" s="38">
        <v>30000000</v>
      </c>
      <c r="G116" s="36">
        <v>200000</v>
      </c>
      <c r="H116" s="39">
        <v>200000</v>
      </c>
      <c r="I116" s="40">
        <v>5000000</v>
      </c>
      <c r="J116" s="36">
        <v>36229898</v>
      </c>
      <c r="K116" s="37">
        <v>46229898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267537194</v>
      </c>
      <c r="E120" s="30">
        <f t="shared" si="22"/>
        <v>205532159</v>
      </c>
      <c r="F120" s="31">
        <f t="shared" si="22"/>
        <v>317187019</v>
      </c>
      <c r="G120" s="29">
        <f t="shared" si="22"/>
        <v>200867588</v>
      </c>
      <c r="H120" s="32">
        <f t="shared" si="22"/>
        <v>200867588</v>
      </c>
      <c r="I120" s="33">
        <f t="shared" si="22"/>
        <v>224055282</v>
      </c>
      <c r="J120" s="29">
        <f t="shared" si="22"/>
        <v>316531186</v>
      </c>
      <c r="K120" s="30">
        <f t="shared" si="22"/>
        <v>189986373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23522426</v>
      </c>
      <c r="E121" s="37">
        <v>27206033</v>
      </c>
      <c r="F121" s="38">
        <v>106499225</v>
      </c>
      <c r="G121" s="36">
        <v>34328003</v>
      </c>
      <c r="H121" s="39">
        <v>34328003</v>
      </c>
      <c r="I121" s="40">
        <v>11570813</v>
      </c>
      <c r="J121" s="36">
        <v>13084439</v>
      </c>
      <c r="K121" s="37">
        <v>23686413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1495591</v>
      </c>
      <c r="E122" s="42">
        <v>5562504</v>
      </c>
      <c r="F122" s="43"/>
      <c r="G122" s="41">
        <v>15000000</v>
      </c>
      <c r="H122" s="44">
        <v>15000000</v>
      </c>
      <c r="I122" s="45">
        <v>5000000</v>
      </c>
      <c r="J122" s="41">
        <v>13000000</v>
      </c>
      <c r="K122" s="42">
        <v>27000000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25018017</v>
      </c>
      <c r="E123" s="50">
        <f t="shared" si="23"/>
        <v>32768537</v>
      </c>
      <c r="F123" s="51">
        <f t="shared" si="23"/>
        <v>106499225</v>
      </c>
      <c r="G123" s="49">
        <f t="shared" si="23"/>
        <v>49328003</v>
      </c>
      <c r="H123" s="52">
        <f t="shared" si="23"/>
        <v>49328003</v>
      </c>
      <c r="I123" s="53">
        <f t="shared" si="23"/>
        <v>16570813</v>
      </c>
      <c r="J123" s="49">
        <f t="shared" si="23"/>
        <v>26084439</v>
      </c>
      <c r="K123" s="50">
        <f t="shared" si="23"/>
        <v>50686413</v>
      </c>
    </row>
    <row r="124" spans="1:11" ht="13.15" customHeight="1" x14ac:dyDescent="0.25">
      <c r="A124" s="46" t="s">
        <v>86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54390745</v>
      </c>
      <c r="F128" s="38"/>
      <c r="G128" s="36">
        <v>40000000</v>
      </c>
      <c r="H128" s="39">
        <v>40000000</v>
      </c>
      <c r="I128" s="40">
        <v>82466830</v>
      </c>
      <c r="J128" s="36">
        <v>89467100</v>
      </c>
      <c r="K128" s="37">
        <v>48304000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17919045</v>
      </c>
      <c r="E129" s="42"/>
      <c r="F129" s="43"/>
      <c r="G129" s="41">
        <v>121061949</v>
      </c>
      <c r="H129" s="44">
        <v>121061949</v>
      </c>
      <c r="I129" s="45">
        <v>39900000</v>
      </c>
      <c r="J129" s="41"/>
      <c r="K129" s="42"/>
    </row>
    <row r="130" spans="1:11" ht="13.15" customHeight="1" x14ac:dyDescent="0.25">
      <c r="A130" s="46" t="s">
        <v>87</v>
      </c>
      <c r="B130" s="28" t="s">
        <v>30</v>
      </c>
      <c r="C130" s="49">
        <f t="shared" ref="C130:K130" si="25">SUM(C128:C129)</f>
        <v>0</v>
      </c>
      <c r="D130" s="49">
        <f t="shared" si="25"/>
        <v>17919045</v>
      </c>
      <c r="E130" s="50">
        <f t="shared" si="25"/>
        <v>54390745</v>
      </c>
      <c r="F130" s="51">
        <f t="shared" si="25"/>
        <v>0</v>
      </c>
      <c r="G130" s="49">
        <f t="shared" si="25"/>
        <v>161061949</v>
      </c>
      <c r="H130" s="52">
        <f t="shared" si="25"/>
        <v>161061949</v>
      </c>
      <c r="I130" s="53">
        <f t="shared" si="25"/>
        <v>122366830</v>
      </c>
      <c r="J130" s="49">
        <f t="shared" si="25"/>
        <v>89467100</v>
      </c>
      <c r="K130" s="50">
        <f t="shared" si="25"/>
        <v>48304000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14560303</v>
      </c>
      <c r="E133" s="42"/>
      <c r="F133" s="43"/>
      <c r="G133" s="41">
        <v>1030000</v>
      </c>
      <c r="H133" s="44">
        <v>1030000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14560303</v>
      </c>
      <c r="E134" s="30">
        <f t="shared" si="26"/>
        <v>0</v>
      </c>
      <c r="F134" s="31">
        <f t="shared" si="26"/>
        <v>0</v>
      </c>
      <c r="G134" s="29">
        <f t="shared" si="26"/>
        <v>1030000</v>
      </c>
      <c r="H134" s="32">
        <f t="shared" si="26"/>
        <v>1030000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5203661</v>
      </c>
      <c r="E135" s="2">
        <v>2404595</v>
      </c>
      <c r="F135" s="3">
        <v>27199000</v>
      </c>
      <c r="G135" s="1">
        <v>5517830</v>
      </c>
      <c r="H135" s="4">
        <v>5517830</v>
      </c>
      <c r="I135" s="5">
        <v>14670136</v>
      </c>
      <c r="J135" s="1">
        <v>14812000</v>
      </c>
      <c r="K135" s="2">
        <v>11028240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145421</v>
      </c>
      <c r="E136" s="37">
        <v>17962722</v>
      </c>
      <c r="F136" s="38"/>
      <c r="G136" s="36">
        <v>18175533</v>
      </c>
      <c r="H136" s="39">
        <v>18175533</v>
      </c>
      <c r="I136" s="40">
        <v>2572761</v>
      </c>
      <c r="J136" s="36">
        <v>1007678</v>
      </c>
      <c r="K136" s="37">
        <v>1127831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523646</v>
      </c>
      <c r="E137" s="37">
        <v>9798</v>
      </c>
      <c r="F137" s="38"/>
      <c r="G137" s="36">
        <v>3756840</v>
      </c>
      <c r="H137" s="39">
        <v>3756840</v>
      </c>
      <c r="I137" s="40">
        <v>7287200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42894862</v>
      </c>
      <c r="F138" s="38"/>
      <c r="G138" s="36">
        <v>23945725</v>
      </c>
      <c r="H138" s="39">
        <v>23945725</v>
      </c>
      <c r="I138" s="40">
        <v>24980057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0</v>
      </c>
      <c r="D144" s="62">
        <f t="shared" si="28"/>
        <v>330907287</v>
      </c>
      <c r="E144" s="63">
        <f t="shared" si="28"/>
        <v>355963418</v>
      </c>
      <c r="F144" s="64">
        <f t="shared" si="28"/>
        <v>450885244</v>
      </c>
      <c r="G144" s="62">
        <f t="shared" si="28"/>
        <v>463683468</v>
      </c>
      <c r="H144" s="65">
        <f t="shared" si="28"/>
        <v>463683468</v>
      </c>
      <c r="I144" s="66">
        <f t="shared" si="28"/>
        <v>412503079</v>
      </c>
      <c r="J144" s="62">
        <f t="shared" si="28"/>
        <v>447902403</v>
      </c>
      <c r="K144" s="63">
        <f t="shared" si="28"/>
        <v>301132857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232030538</v>
      </c>
      <c r="D146" s="29">
        <f t="shared" ref="D146:K146" si="29">D156+D159+D160+D163+D166+D167+SUM(D170:D176)+D179</f>
        <v>330907287</v>
      </c>
      <c r="E146" s="30">
        <f t="shared" si="29"/>
        <v>355963418</v>
      </c>
      <c r="F146" s="31">
        <f t="shared" si="29"/>
        <v>886583172</v>
      </c>
      <c r="G146" s="29">
        <f t="shared" si="29"/>
        <v>6993831154</v>
      </c>
      <c r="H146" s="32">
        <f t="shared" si="29"/>
        <v>6993831154</v>
      </c>
      <c r="I146" s="33">
        <f t="shared" si="29"/>
        <v>6669095238</v>
      </c>
      <c r="J146" s="29">
        <f t="shared" si="29"/>
        <v>6689338305</v>
      </c>
      <c r="K146" s="30">
        <f t="shared" si="29"/>
        <v>6526466128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>
        <v>41394199</v>
      </c>
      <c r="E147" s="37">
        <v>32531033</v>
      </c>
      <c r="F147" s="38">
        <v>-24661705</v>
      </c>
      <c r="G147" s="36">
        <v>23030105</v>
      </c>
      <c r="H147" s="39">
        <v>23030105</v>
      </c>
      <c r="I147" s="40">
        <v>19614903</v>
      </c>
      <c r="J147" s="36">
        <v>14591797</v>
      </c>
      <c r="K147" s="37">
        <v>9567305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36688783</v>
      </c>
      <c r="E148" s="37">
        <v>18596444</v>
      </c>
      <c r="F148" s="38">
        <v>3063201</v>
      </c>
      <c r="G148" s="36">
        <v>3104470</v>
      </c>
      <c r="H148" s="39">
        <v>3104470</v>
      </c>
      <c r="I148" s="40">
        <v>9610516</v>
      </c>
      <c r="J148" s="36">
        <v>34587147</v>
      </c>
      <c r="K148" s="37">
        <v>29562376</v>
      </c>
    </row>
    <row r="149" spans="1:11" ht="13.15" customHeight="1" x14ac:dyDescent="0.25">
      <c r="A149" s="35" t="s">
        <v>22</v>
      </c>
      <c r="B149" s="28" t="s">
        <v>20</v>
      </c>
      <c r="C149" s="36"/>
      <c r="D149" s="36">
        <v>4778634</v>
      </c>
      <c r="E149" s="37">
        <v>6595832</v>
      </c>
      <c r="F149" s="38">
        <v>53844075</v>
      </c>
      <c r="G149" s="36">
        <v>49767775</v>
      </c>
      <c r="H149" s="39">
        <v>49767775</v>
      </c>
      <c r="I149" s="40">
        <v>48255282</v>
      </c>
      <c r="J149" s="36">
        <v>117604388</v>
      </c>
      <c r="K149" s="37">
        <v>88756475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>
        <v>126270104</v>
      </c>
      <c r="E150" s="37">
        <v>106793304</v>
      </c>
      <c r="F150" s="38">
        <v>190894115</v>
      </c>
      <c r="G150" s="36">
        <v>219065142</v>
      </c>
      <c r="H150" s="39">
        <v>219065142</v>
      </c>
      <c r="I150" s="40">
        <v>101500000</v>
      </c>
      <c r="J150" s="36">
        <v>40932942</v>
      </c>
      <c r="K150" s="37">
        <v>15000000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>
        <v>29053532</v>
      </c>
      <c r="E151" s="37">
        <v>28656838</v>
      </c>
      <c r="F151" s="38">
        <v>29999609</v>
      </c>
      <c r="G151" s="36">
        <v>46725500</v>
      </c>
      <c r="H151" s="39">
        <v>46725500</v>
      </c>
      <c r="I151" s="40">
        <v>40199605</v>
      </c>
      <c r="J151" s="36">
        <v>71763539</v>
      </c>
      <c r="K151" s="37">
        <v>-444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>
        <v>29209216</v>
      </c>
      <c r="E152" s="37">
        <v>12358708</v>
      </c>
      <c r="F152" s="38">
        <v>29576908</v>
      </c>
      <c r="G152" s="36">
        <v>200000</v>
      </c>
      <c r="H152" s="39">
        <v>200000</v>
      </c>
      <c r="I152" s="40">
        <v>4572677</v>
      </c>
      <c r="J152" s="36">
        <v>35776936</v>
      </c>
      <c r="K152" s="37">
        <v>45749758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267394468</v>
      </c>
      <c r="E156" s="37">
        <f t="shared" si="30"/>
        <v>205532159</v>
      </c>
      <c r="F156" s="38">
        <f t="shared" si="30"/>
        <v>282716203</v>
      </c>
      <c r="G156" s="36">
        <f t="shared" si="30"/>
        <v>341892992</v>
      </c>
      <c r="H156" s="39">
        <f t="shared" si="30"/>
        <v>341892992</v>
      </c>
      <c r="I156" s="40">
        <f t="shared" si="30"/>
        <v>223752983</v>
      </c>
      <c r="J156" s="36">
        <f t="shared" si="30"/>
        <v>315256749</v>
      </c>
      <c r="K156" s="37">
        <f t="shared" si="30"/>
        <v>188635470</v>
      </c>
    </row>
    <row r="157" spans="1:11" ht="0.95" customHeight="1" x14ac:dyDescent="0.25">
      <c r="A157" s="47"/>
      <c r="B157" s="48" t="s">
        <v>20</v>
      </c>
      <c r="C157" s="36"/>
      <c r="D157" s="36">
        <v>33464462</v>
      </c>
      <c r="E157" s="37">
        <v>32768537</v>
      </c>
      <c r="F157" s="38">
        <v>121007865</v>
      </c>
      <c r="G157" s="36">
        <v>110066358</v>
      </c>
      <c r="H157" s="39">
        <v>110066358</v>
      </c>
      <c r="I157" s="40">
        <v>96350803</v>
      </c>
      <c r="J157" s="36">
        <v>115141489</v>
      </c>
      <c r="K157" s="37">
        <v>98555760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>
        <v>33464462</v>
      </c>
      <c r="E159" s="37">
        <v>32768537</v>
      </c>
      <c r="F159" s="38">
        <v>121007865</v>
      </c>
      <c r="G159" s="36">
        <v>110066358</v>
      </c>
      <c r="H159" s="39">
        <v>110066358</v>
      </c>
      <c r="I159" s="40">
        <v>96350803</v>
      </c>
      <c r="J159" s="36">
        <v>115141489</v>
      </c>
      <c r="K159" s="37">
        <v>98555760</v>
      </c>
    </row>
    <row r="160" spans="1:11" ht="13.15" customHeight="1" x14ac:dyDescent="0.25">
      <c r="A160" s="46" t="s">
        <v>86</v>
      </c>
      <c r="B160" s="28" t="s">
        <v>20</v>
      </c>
      <c r="C160" s="36"/>
      <c r="D160" s="36"/>
      <c r="E160" s="37"/>
      <c r="F160" s="38"/>
      <c r="G160" s="36">
        <v>2450275</v>
      </c>
      <c r="H160" s="39">
        <v>2450275</v>
      </c>
      <c r="I160" s="40">
        <v>2450275</v>
      </c>
      <c r="J160" s="36">
        <v>2450275</v>
      </c>
      <c r="K160" s="37">
        <v>2450275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>
        <v>698723357</v>
      </c>
      <c r="G161" s="1">
        <v>668196700</v>
      </c>
      <c r="H161" s="4">
        <v>668196700</v>
      </c>
      <c r="I161" s="5">
        <v>668196700</v>
      </c>
      <c r="J161" s="1">
        <v>668196700</v>
      </c>
      <c r="K161" s="2">
        <v>668196700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>
        <v>698723357</v>
      </c>
      <c r="G163" s="36">
        <v>668196700</v>
      </c>
      <c r="H163" s="39">
        <v>668196700</v>
      </c>
      <c r="I163" s="40">
        <v>668196700</v>
      </c>
      <c r="J163" s="36">
        <v>668196700</v>
      </c>
      <c r="K163" s="37">
        <v>668196700</v>
      </c>
    </row>
    <row r="164" spans="1:11" ht="0.95" customHeight="1" x14ac:dyDescent="0.25">
      <c r="A164" s="47"/>
      <c r="B164" s="48" t="s">
        <v>20</v>
      </c>
      <c r="C164" s="36"/>
      <c r="D164" s="36">
        <v>5923201</v>
      </c>
      <c r="E164" s="37">
        <v>54390745</v>
      </c>
      <c r="F164" s="38">
        <v>-55573031</v>
      </c>
      <c r="G164" s="36"/>
      <c r="H164" s="39"/>
      <c r="I164" s="40">
        <v>-15228761</v>
      </c>
      <c r="J164" s="36">
        <v>-59496487</v>
      </c>
      <c r="K164" s="37">
        <v>-63066276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87</v>
      </c>
      <c r="B166" s="28" t="s">
        <v>30</v>
      </c>
      <c r="C166" s="36"/>
      <c r="D166" s="36">
        <v>5923201</v>
      </c>
      <c r="E166" s="37">
        <v>54390745</v>
      </c>
      <c r="F166" s="38">
        <v>-55573031</v>
      </c>
      <c r="G166" s="36"/>
      <c r="H166" s="39"/>
      <c r="I166" s="40">
        <v>-15228761</v>
      </c>
      <c r="J166" s="36">
        <v>-59496487</v>
      </c>
      <c r="K166" s="37">
        <v>-63066276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>
        <v>3063550</v>
      </c>
      <c r="H167" s="39">
        <v>3063550</v>
      </c>
      <c r="I167" s="40">
        <v>3063550</v>
      </c>
      <c r="J167" s="36">
        <v>3063550</v>
      </c>
      <c r="K167" s="37">
        <v>3063550</v>
      </c>
    </row>
    <row r="168" spans="1:11" ht="0.95" customHeight="1" x14ac:dyDescent="0.25">
      <c r="A168" s="47"/>
      <c r="B168" s="28" t="s">
        <v>20</v>
      </c>
      <c r="C168" s="1">
        <v>232030538</v>
      </c>
      <c r="D168" s="1"/>
      <c r="E168" s="2"/>
      <c r="F168" s="3">
        <v>7998009</v>
      </c>
      <c r="G168" s="1">
        <v>2296159</v>
      </c>
      <c r="H168" s="4">
        <v>2296159</v>
      </c>
      <c r="I168" s="5">
        <v>2272039</v>
      </c>
      <c r="J168" s="1">
        <v>2270592</v>
      </c>
      <c r="K168" s="2">
        <v>2269058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232030538</v>
      </c>
      <c r="D170" s="36"/>
      <c r="E170" s="37"/>
      <c r="F170" s="38">
        <v>7998009</v>
      </c>
      <c r="G170" s="36">
        <v>2296159</v>
      </c>
      <c r="H170" s="39">
        <v>2296159</v>
      </c>
      <c r="I170" s="40">
        <v>2272039</v>
      </c>
      <c r="J170" s="36">
        <v>2270592</v>
      </c>
      <c r="K170" s="37">
        <v>2269058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>
        <v>22690127</v>
      </c>
      <c r="E171" s="2">
        <v>2404595</v>
      </c>
      <c r="F171" s="3">
        <v>-8452531</v>
      </c>
      <c r="G171" s="1">
        <v>13340180</v>
      </c>
      <c r="H171" s="4">
        <v>13340180</v>
      </c>
      <c r="I171" s="5">
        <v>-5148663</v>
      </c>
      <c r="J171" s="1">
        <v>-6264403</v>
      </c>
      <c r="K171" s="2">
        <v>-11306966</v>
      </c>
    </row>
    <row r="172" spans="1:11" ht="13.15" customHeight="1" x14ac:dyDescent="0.25">
      <c r="A172" s="46" t="s">
        <v>44</v>
      </c>
      <c r="B172" s="28" t="s">
        <v>20</v>
      </c>
      <c r="C172" s="36"/>
      <c r="D172" s="36">
        <v>1435029</v>
      </c>
      <c r="E172" s="37">
        <v>17962722</v>
      </c>
      <c r="F172" s="38">
        <v>-135468779</v>
      </c>
      <c r="G172" s="36">
        <v>-8638117</v>
      </c>
      <c r="H172" s="39">
        <v>-8638117</v>
      </c>
      <c r="I172" s="40">
        <v>-147619386</v>
      </c>
      <c r="J172" s="36">
        <v>-158002309</v>
      </c>
      <c r="K172" s="37">
        <v>-167409130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>
        <v>9798</v>
      </c>
      <c r="F173" s="38">
        <v>-720452</v>
      </c>
      <c r="G173" s="36">
        <v>2830000</v>
      </c>
      <c r="H173" s="39">
        <v>2830000</v>
      </c>
      <c r="I173" s="40">
        <v>-9940456</v>
      </c>
      <c r="J173" s="36">
        <v>-21031316</v>
      </c>
      <c r="K173" s="37">
        <v>-21393195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/>
      <c r="E174" s="37">
        <v>42894862</v>
      </c>
      <c r="F174" s="38">
        <v>-23647469</v>
      </c>
      <c r="G174" s="36">
        <v>4473017</v>
      </c>
      <c r="H174" s="39">
        <v>4473017</v>
      </c>
      <c r="I174" s="40">
        <v>-2913886</v>
      </c>
      <c r="J174" s="36">
        <v>-26106575</v>
      </c>
      <c r="K174" s="37">
        <v>-27389158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>
        <v>5853860040</v>
      </c>
      <c r="H175" s="39">
        <v>5853860040</v>
      </c>
      <c r="I175" s="40">
        <v>5853860040</v>
      </c>
      <c r="J175" s="36">
        <v>5853860040</v>
      </c>
      <c r="K175" s="37">
        <v>5853860040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232030538</v>
      </c>
      <c r="D180" s="62">
        <f t="shared" ref="D180:K180" si="31">D156+D159+D160+D163+D166+D167+SUM(D170:D176)+D179</f>
        <v>330907287</v>
      </c>
      <c r="E180" s="63">
        <f t="shared" si="31"/>
        <v>355963418</v>
      </c>
      <c r="F180" s="64">
        <f t="shared" si="31"/>
        <v>886583172</v>
      </c>
      <c r="G180" s="62">
        <f t="shared" si="31"/>
        <v>6993831154</v>
      </c>
      <c r="H180" s="65">
        <f t="shared" si="31"/>
        <v>6993831154</v>
      </c>
      <c r="I180" s="66">
        <f t="shared" si="31"/>
        <v>6669095238</v>
      </c>
      <c r="J180" s="62">
        <f t="shared" si="31"/>
        <v>6689338305</v>
      </c>
      <c r="K180" s="63">
        <f t="shared" si="31"/>
        <v>6526466128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246256724</v>
      </c>
      <c r="D183" s="36">
        <v>232700211</v>
      </c>
      <c r="E183" s="37">
        <v>211354514</v>
      </c>
      <c r="F183" s="38">
        <v>238766898</v>
      </c>
      <c r="G183" s="36">
        <v>250766898</v>
      </c>
      <c r="H183" s="39">
        <v>250766898</v>
      </c>
      <c r="I183" s="40">
        <v>273274565</v>
      </c>
      <c r="J183" s="36">
        <v>288430822</v>
      </c>
      <c r="K183" s="37">
        <v>304533453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514556124</v>
      </c>
      <c r="D184" s="29">
        <f t="shared" ref="D184:K184" si="32">D194+D197+D198+D201+D204+D205+SUM(D208:D214)+D217</f>
        <v>167531929</v>
      </c>
      <c r="E184" s="30">
        <f t="shared" si="32"/>
        <v>85384189</v>
      </c>
      <c r="F184" s="31">
        <f t="shared" si="32"/>
        <v>52744875</v>
      </c>
      <c r="G184" s="29">
        <f t="shared" si="32"/>
        <v>330538529</v>
      </c>
      <c r="H184" s="32">
        <f t="shared" si="32"/>
        <v>330538529</v>
      </c>
      <c r="I184" s="33">
        <f t="shared" si="32"/>
        <v>387049660</v>
      </c>
      <c r="J184" s="29">
        <f t="shared" si="32"/>
        <v>411761298</v>
      </c>
      <c r="K184" s="30">
        <f t="shared" si="32"/>
        <v>439811410</v>
      </c>
    </row>
    <row r="185" spans="1:11" ht="13.15" customHeight="1" x14ac:dyDescent="0.25">
      <c r="A185" s="35" t="s">
        <v>19</v>
      </c>
      <c r="B185" s="28" t="s">
        <v>20</v>
      </c>
      <c r="C185" s="36">
        <v>71567168</v>
      </c>
      <c r="D185" s="36">
        <v>9257268</v>
      </c>
      <c r="E185" s="37">
        <v>8086034</v>
      </c>
      <c r="F185" s="38"/>
      <c r="G185" s="36">
        <v>33310465</v>
      </c>
      <c r="H185" s="39">
        <v>33310465</v>
      </c>
      <c r="I185" s="40">
        <v>38644582</v>
      </c>
      <c r="J185" s="36">
        <v>39768691</v>
      </c>
      <c r="K185" s="37">
        <v>41302628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54409063</v>
      </c>
      <c r="D187" s="36">
        <v>9024172</v>
      </c>
      <c r="E187" s="37">
        <v>3168738</v>
      </c>
      <c r="F187" s="38"/>
      <c r="G187" s="36">
        <v>94453484</v>
      </c>
      <c r="H187" s="39">
        <v>94453484</v>
      </c>
      <c r="I187" s="40">
        <v>92342657</v>
      </c>
      <c r="J187" s="36">
        <v>96862711</v>
      </c>
      <c r="K187" s="37">
        <v>101563514</v>
      </c>
    </row>
    <row r="188" spans="1:11" ht="13.15" customHeight="1" x14ac:dyDescent="0.25">
      <c r="A188" s="35" t="s">
        <v>23</v>
      </c>
      <c r="B188" s="28" t="s">
        <v>20</v>
      </c>
      <c r="C188" s="36">
        <v>136960144</v>
      </c>
      <c r="D188" s="36">
        <v>67216951</v>
      </c>
      <c r="E188" s="37">
        <v>21470700</v>
      </c>
      <c r="F188" s="38"/>
      <c r="G188" s="36">
        <v>47091504</v>
      </c>
      <c r="H188" s="39">
        <v>47091504</v>
      </c>
      <c r="I188" s="40">
        <v>61423847</v>
      </c>
      <c r="J188" s="36">
        <v>78271256</v>
      </c>
      <c r="K188" s="37">
        <v>93979513</v>
      </c>
    </row>
    <row r="189" spans="1:11" ht="13.15" customHeight="1" x14ac:dyDescent="0.25">
      <c r="A189" s="35" t="s">
        <v>24</v>
      </c>
      <c r="B189" s="28" t="s">
        <v>20</v>
      </c>
      <c r="C189" s="36">
        <v>107619413</v>
      </c>
      <c r="D189" s="36">
        <v>69855873</v>
      </c>
      <c r="E189" s="37">
        <v>21187800</v>
      </c>
      <c r="F189" s="38">
        <v>2618384</v>
      </c>
      <c r="G189" s="36">
        <v>67788496</v>
      </c>
      <c r="H189" s="39">
        <v>67788496</v>
      </c>
      <c r="I189" s="40">
        <v>83523145</v>
      </c>
      <c r="J189" s="36">
        <v>92307661</v>
      </c>
      <c r="K189" s="37">
        <v>95968321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370555788</v>
      </c>
      <c r="D194" s="29">
        <f t="shared" ref="D194:K194" si="33">SUM(D185:D193)</f>
        <v>155354264</v>
      </c>
      <c r="E194" s="30">
        <f t="shared" si="33"/>
        <v>53913272</v>
      </c>
      <c r="F194" s="31">
        <f t="shared" si="33"/>
        <v>2618384</v>
      </c>
      <c r="G194" s="29">
        <f t="shared" si="33"/>
        <v>242643949</v>
      </c>
      <c r="H194" s="32">
        <f t="shared" si="33"/>
        <v>242643949</v>
      </c>
      <c r="I194" s="33">
        <f t="shared" si="33"/>
        <v>275934231</v>
      </c>
      <c r="J194" s="29">
        <f t="shared" si="33"/>
        <v>307210319</v>
      </c>
      <c r="K194" s="30">
        <f t="shared" si="33"/>
        <v>332813976</v>
      </c>
    </row>
    <row r="195" spans="1:11" ht="13.15" customHeight="1" x14ac:dyDescent="0.25">
      <c r="A195" s="47" t="s">
        <v>31</v>
      </c>
      <c r="B195" s="48" t="s">
        <v>20</v>
      </c>
      <c r="C195" s="36">
        <v>54447716</v>
      </c>
      <c r="D195" s="36">
        <v>25387</v>
      </c>
      <c r="E195" s="37">
        <v>824089</v>
      </c>
      <c r="F195" s="38"/>
      <c r="G195" s="36">
        <v>56947562</v>
      </c>
      <c r="H195" s="39">
        <v>56947562</v>
      </c>
      <c r="I195" s="40">
        <v>66001303</v>
      </c>
      <c r="J195" s="36">
        <v>59494669</v>
      </c>
      <c r="K195" s="37">
        <v>59969057</v>
      </c>
    </row>
    <row r="196" spans="1:11" ht="13.15" customHeight="1" x14ac:dyDescent="0.25">
      <c r="A196" s="47" t="s">
        <v>32</v>
      </c>
      <c r="B196" s="28" t="s">
        <v>20</v>
      </c>
      <c r="C196" s="41">
        <v>8405343</v>
      </c>
      <c r="D196" s="41"/>
      <c r="E196" s="42"/>
      <c r="F196" s="43"/>
      <c r="G196" s="41">
        <v>10657931</v>
      </c>
      <c r="H196" s="44">
        <v>10657931</v>
      </c>
      <c r="I196" s="45">
        <v>11365745</v>
      </c>
      <c r="J196" s="41">
        <v>11899391</v>
      </c>
      <c r="K196" s="42">
        <v>12434812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62853059</v>
      </c>
      <c r="D197" s="49">
        <f t="shared" si="34"/>
        <v>25387</v>
      </c>
      <c r="E197" s="50">
        <f t="shared" si="34"/>
        <v>824089</v>
      </c>
      <c r="F197" s="51">
        <f t="shared" si="34"/>
        <v>0</v>
      </c>
      <c r="G197" s="49">
        <f t="shared" si="34"/>
        <v>67605493</v>
      </c>
      <c r="H197" s="52">
        <f t="shared" si="34"/>
        <v>67605493</v>
      </c>
      <c r="I197" s="53">
        <f t="shared" si="34"/>
        <v>77367048</v>
      </c>
      <c r="J197" s="49">
        <f t="shared" si="34"/>
        <v>71394060</v>
      </c>
      <c r="K197" s="50">
        <f t="shared" si="34"/>
        <v>72403869</v>
      </c>
    </row>
    <row r="198" spans="1:11" ht="13.15" customHeight="1" x14ac:dyDescent="0.25">
      <c r="A198" s="46" t="s">
        <v>86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81147277</v>
      </c>
      <c r="D202" s="36">
        <v>4539652</v>
      </c>
      <c r="E202" s="37">
        <v>2771807</v>
      </c>
      <c r="F202" s="38"/>
      <c r="G202" s="36">
        <v>20289087</v>
      </c>
      <c r="H202" s="39">
        <v>20289087</v>
      </c>
      <c r="I202" s="40">
        <v>33748381</v>
      </c>
      <c r="J202" s="36">
        <v>33156919</v>
      </c>
      <c r="K202" s="37">
        <v>34593565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87</v>
      </c>
      <c r="B204" s="28" t="s">
        <v>30</v>
      </c>
      <c r="C204" s="49">
        <f t="shared" ref="C204:K204" si="36">SUM(C202:C203)</f>
        <v>81147277</v>
      </c>
      <c r="D204" s="49">
        <f t="shared" si="36"/>
        <v>4539652</v>
      </c>
      <c r="E204" s="50">
        <f t="shared" si="36"/>
        <v>2771807</v>
      </c>
      <c r="F204" s="51">
        <f t="shared" si="36"/>
        <v>0</v>
      </c>
      <c r="G204" s="49">
        <f t="shared" si="36"/>
        <v>20289087</v>
      </c>
      <c r="H204" s="52">
        <f t="shared" si="36"/>
        <v>20289087</v>
      </c>
      <c r="I204" s="53">
        <f t="shared" si="36"/>
        <v>33748381</v>
      </c>
      <c r="J204" s="49">
        <f t="shared" si="36"/>
        <v>33156919</v>
      </c>
      <c r="K204" s="50">
        <f t="shared" si="36"/>
        <v>34593565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7612626</v>
      </c>
      <c r="E212" s="37">
        <v>27875021</v>
      </c>
      <c r="F212" s="38">
        <v>50126491</v>
      </c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760812848</v>
      </c>
      <c r="D219" s="62">
        <f t="shared" si="39"/>
        <v>400232140</v>
      </c>
      <c r="E219" s="63">
        <f t="shared" si="39"/>
        <v>296738703</v>
      </c>
      <c r="F219" s="64">
        <f t="shared" si="39"/>
        <v>291511773</v>
      </c>
      <c r="G219" s="62">
        <f t="shared" si="39"/>
        <v>581305427</v>
      </c>
      <c r="H219" s="65">
        <f t="shared" si="39"/>
        <v>581305427</v>
      </c>
      <c r="I219" s="66">
        <f t="shared" si="39"/>
        <v>660324225</v>
      </c>
      <c r="J219" s="62">
        <f t="shared" si="39"/>
        <v>700192120</v>
      </c>
      <c r="K219" s="63">
        <f t="shared" si="39"/>
        <v>744344863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89</v>
      </c>
      <c r="B221" s="82"/>
      <c r="C221" s="6">
        <f t="shared" ref="C221:K221" si="40">IF(ISERROR((C40+C75)/C144),0,((C40+C75)/C144))</f>
        <v>0</v>
      </c>
      <c r="D221" s="6">
        <f t="shared" si="40"/>
        <v>0.47593809259328884</v>
      </c>
      <c r="E221" s="7">
        <f t="shared" si="40"/>
        <v>0.31502897019603288</v>
      </c>
      <c r="F221" s="8">
        <f t="shared" si="40"/>
        <v>0.81581072766266882</v>
      </c>
      <c r="G221" s="6">
        <f t="shared" si="40"/>
        <v>0.27391219606733963</v>
      </c>
      <c r="H221" s="9">
        <f t="shared" si="40"/>
        <v>0.27391219606733963</v>
      </c>
      <c r="I221" s="10">
        <f t="shared" si="40"/>
        <v>0.23978894470264064</v>
      </c>
      <c r="J221" s="6">
        <f t="shared" si="40"/>
        <v>0.45029452096956041</v>
      </c>
      <c r="K221" s="7">
        <f t="shared" si="40"/>
        <v>0.60615736130049735</v>
      </c>
    </row>
    <row r="222" spans="1:11" ht="13.15" customHeight="1" x14ac:dyDescent="0.25">
      <c r="A222" s="81" t="s">
        <v>90</v>
      </c>
      <c r="B222" s="82"/>
      <c r="C222" s="6">
        <f t="shared" ref="C222:K222" si="41">IF(ISERROR((C40+C75)/C183),0,((C40+C75)/C183))</f>
        <v>0</v>
      </c>
      <c r="D222" s="6">
        <f t="shared" si="41"/>
        <v>0.67679948515388322</v>
      </c>
      <c r="E222" s="7">
        <f t="shared" si="41"/>
        <v>0.53057200850699593</v>
      </c>
      <c r="F222" s="8">
        <f t="shared" si="41"/>
        <v>1.5405695767760905</v>
      </c>
      <c r="G222" s="6">
        <f t="shared" si="41"/>
        <v>0.50648055230957956</v>
      </c>
      <c r="H222" s="9">
        <f t="shared" si="41"/>
        <v>0.50648055230957956</v>
      </c>
      <c r="I222" s="10">
        <f t="shared" si="41"/>
        <v>0.36195713274669378</v>
      </c>
      <c r="J222" s="6">
        <f t="shared" si="41"/>
        <v>0.69925951949753828</v>
      </c>
      <c r="K222" s="7">
        <f t="shared" si="41"/>
        <v>0.59938865895301163</v>
      </c>
    </row>
    <row r="223" spans="1:11" ht="13.15" customHeight="1" x14ac:dyDescent="0.25">
      <c r="A223" s="81" t="s">
        <v>91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0.5062805673421148</v>
      </c>
      <c r="E223" s="7">
        <f t="shared" si="42"/>
        <v>0.23986787597370468</v>
      </c>
      <c r="F223" s="8">
        <f t="shared" si="42"/>
        <v>6.0033878582581982E-2</v>
      </c>
      <c r="G223" s="6">
        <f t="shared" si="42"/>
        <v>4.7314275315887715E-2</v>
      </c>
      <c r="H223" s="9">
        <f t="shared" si="42"/>
        <v>4.7314275315887715E-2</v>
      </c>
      <c r="I223" s="10">
        <f t="shared" si="42"/>
        <v>5.8104141133379521E-2</v>
      </c>
      <c r="J223" s="6">
        <f t="shared" si="42"/>
        <v>6.1626577425278113E-2</v>
      </c>
      <c r="K223" s="7">
        <f t="shared" si="42"/>
        <v>6.7469363592309359E-2</v>
      </c>
    </row>
    <row r="224" spans="1:11" ht="13.15" customHeight="1" x14ac:dyDescent="0.25">
      <c r="A224" s="81" t="s">
        <v>92</v>
      </c>
      <c r="B224" s="82"/>
      <c r="C224" s="6">
        <f t="shared" ref="C224:K224" si="43">IF(ISERROR((C40+C75+C184-C198-C205-C208-C217)/(C180-C160-C170-C179-C167)),0,((C40+C75+C184-C198-C205-C208-C217)/(C180-C160-C170-C179-C167)))</f>
        <v>0</v>
      </c>
      <c r="D224" s="6">
        <f t="shared" si="43"/>
        <v>0.98221865993540358</v>
      </c>
      <c r="E224" s="7">
        <f t="shared" si="43"/>
        <v>0.55489684616973756</v>
      </c>
      <c r="F224" s="8">
        <f t="shared" si="43"/>
        <v>0.47870361543995255</v>
      </c>
      <c r="G224" s="6">
        <f t="shared" si="43"/>
        <v>6.5494660675355504E-2</v>
      </c>
      <c r="H224" s="9">
        <f t="shared" si="43"/>
        <v>6.5494660675355504E-2</v>
      </c>
      <c r="I224" s="10">
        <f t="shared" si="43"/>
        <v>7.2953125386546566E-2</v>
      </c>
      <c r="J224" s="6">
        <f t="shared" si="43"/>
        <v>9.1812369739582345E-2</v>
      </c>
      <c r="K224" s="7">
        <f t="shared" si="43"/>
        <v>9.5471015327728198E-2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82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354553056</v>
      </c>
      <c r="D5" s="29">
        <f t="shared" ref="D5:K5" si="0">D15+D18+D19+D22+D25+D26+SUM(D29:D35)+D38</f>
        <v>50930575</v>
      </c>
      <c r="E5" s="30">
        <f t="shared" si="0"/>
        <v>123115695</v>
      </c>
      <c r="F5" s="31">
        <f t="shared" si="0"/>
        <v>188506000</v>
      </c>
      <c r="G5" s="29">
        <f t="shared" si="0"/>
        <v>219978846</v>
      </c>
      <c r="H5" s="32">
        <f t="shared" si="0"/>
        <v>219978846</v>
      </c>
      <c r="I5" s="33">
        <f t="shared" si="0"/>
        <v>159135150</v>
      </c>
      <c r="J5" s="29">
        <f t="shared" si="0"/>
        <v>171944116</v>
      </c>
      <c r="K5" s="30">
        <f t="shared" si="0"/>
        <v>186516127</v>
      </c>
    </row>
    <row r="6" spans="1:11" ht="13.15" customHeight="1" x14ac:dyDescent="0.25">
      <c r="A6" s="35" t="s">
        <v>19</v>
      </c>
      <c r="B6" s="28" t="s">
        <v>20</v>
      </c>
      <c r="C6" s="36">
        <v>69533735</v>
      </c>
      <c r="D6" s="36">
        <v>2673473</v>
      </c>
      <c r="E6" s="37">
        <v>20536159</v>
      </c>
      <c r="F6" s="38">
        <v>43500000</v>
      </c>
      <c r="G6" s="36">
        <v>71987852</v>
      </c>
      <c r="H6" s="39">
        <v>71987852</v>
      </c>
      <c r="I6" s="40">
        <v>56185150</v>
      </c>
      <c r="J6" s="36">
        <v>61381556</v>
      </c>
      <c r="K6" s="37">
        <v>67327915</v>
      </c>
    </row>
    <row r="7" spans="1:11" ht="13.15" customHeight="1" x14ac:dyDescent="0.25">
      <c r="A7" s="35" t="s">
        <v>21</v>
      </c>
      <c r="B7" s="28" t="s">
        <v>20</v>
      </c>
      <c r="C7" s="36">
        <v>2104310</v>
      </c>
      <c r="D7" s="36">
        <v>24180239</v>
      </c>
      <c r="E7" s="37">
        <v>705600</v>
      </c>
      <c r="F7" s="38">
        <v>12000000</v>
      </c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40369912</v>
      </c>
      <c r="D8" s="36">
        <v>212504</v>
      </c>
      <c r="E8" s="37">
        <v>30758801</v>
      </c>
      <c r="F8" s="38">
        <v>45000000</v>
      </c>
      <c r="G8" s="36">
        <v>50500000</v>
      </c>
      <c r="H8" s="39">
        <v>50500000</v>
      </c>
      <c r="I8" s="40">
        <v>17768000</v>
      </c>
      <c r="J8" s="36">
        <v>19633640</v>
      </c>
      <c r="K8" s="37">
        <v>21803157</v>
      </c>
    </row>
    <row r="9" spans="1:11" ht="13.15" customHeight="1" x14ac:dyDescent="0.25">
      <c r="A9" s="35" t="s">
        <v>23</v>
      </c>
      <c r="B9" s="28" t="s">
        <v>20</v>
      </c>
      <c r="C9" s="36">
        <v>229505738</v>
      </c>
      <c r="D9" s="36">
        <v>13937828</v>
      </c>
      <c r="E9" s="37">
        <v>15141679</v>
      </c>
      <c r="F9" s="38">
        <v>60806000</v>
      </c>
      <c r="G9" s="36">
        <v>61613659</v>
      </c>
      <c r="H9" s="39">
        <v>61613659</v>
      </c>
      <c r="I9" s="40">
        <v>33342000</v>
      </c>
      <c r="J9" s="36">
        <v>35978520</v>
      </c>
      <c r="K9" s="37">
        <v>39137231</v>
      </c>
    </row>
    <row r="10" spans="1:11" ht="13.15" customHeight="1" x14ac:dyDescent="0.25">
      <c r="A10" s="35" t="s">
        <v>24</v>
      </c>
      <c r="B10" s="28" t="s">
        <v>20</v>
      </c>
      <c r="C10" s="36">
        <v>9745609</v>
      </c>
      <c r="D10" s="36">
        <v>865065</v>
      </c>
      <c r="E10" s="37">
        <v>7830587</v>
      </c>
      <c r="F10" s="38">
        <v>22000000</v>
      </c>
      <c r="G10" s="36">
        <v>24812875</v>
      </c>
      <c r="H10" s="39">
        <v>24812875</v>
      </c>
      <c r="I10" s="40">
        <v>42000000</v>
      </c>
      <c r="J10" s="36">
        <v>44520000</v>
      </c>
      <c r="K10" s="37">
        <v>47191200</v>
      </c>
    </row>
    <row r="11" spans="1:11" ht="13.15" customHeight="1" x14ac:dyDescent="0.25">
      <c r="A11" s="35" t="s">
        <v>25</v>
      </c>
      <c r="B11" s="28" t="s">
        <v>20</v>
      </c>
      <c r="C11" s="36">
        <v>-214607</v>
      </c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351044697</v>
      </c>
      <c r="D15" s="29">
        <f t="shared" ref="D15:K15" si="1">SUM(D6:D14)</f>
        <v>41869109</v>
      </c>
      <c r="E15" s="30">
        <f t="shared" si="1"/>
        <v>74972826</v>
      </c>
      <c r="F15" s="31">
        <f t="shared" si="1"/>
        <v>183306000</v>
      </c>
      <c r="G15" s="29">
        <f t="shared" si="1"/>
        <v>208914386</v>
      </c>
      <c r="H15" s="32">
        <f t="shared" si="1"/>
        <v>208914386</v>
      </c>
      <c r="I15" s="33">
        <f t="shared" si="1"/>
        <v>149295150</v>
      </c>
      <c r="J15" s="29">
        <f t="shared" si="1"/>
        <v>161513716</v>
      </c>
      <c r="K15" s="30">
        <f t="shared" si="1"/>
        <v>175459503</v>
      </c>
    </row>
    <row r="16" spans="1:11" ht="13.15" customHeight="1" x14ac:dyDescent="0.25">
      <c r="A16" s="47" t="s">
        <v>31</v>
      </c>
      <c r="B16" s="48" t="s">
        <v>20</v>
      </c>
      <c r="C16" s="36">
        <v>-665647</v>
      </c>
      <c r="D16" s="36">
        <v>1646530</v>
      </c>
      <c r="E16" s="37">
        <v>12142500</v>
      </c>
      <c r="F16" s="38">
        <v>4200000</v>
      </c>
      <c r="G16" s="36">
        <v>11064460</v>
      </c>
      <c r="H16" s="39">
        <v>11064460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>
        <v>6000000</v>
      </c>
      <c r="J17" s="41">
        <v>6360000</v>
      </c>
      <c r="K17" s="42">
        <v>6741600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-665647</v>
      </c>
      <c r="D18" s="49">
        <f t="shared" ref="D18:K18" si="2">SUM(D16:D17)</f>
        <v>1646530</v>
      </c>
      <c r="E18" s="50">
        <f t="shared" si="2"/>
        <v>12142500</v>
      </c>
      <c r="F18" s="51">
        <f t="shared" si="2"/>
        <v>4200000</v>
      </c>
      <c r="G18" s="49">
        <f t="shared" si="2"/>
        <v>11064460</v>
      </c>
      <c r="H18" s="52">
        <f t="shared" si="2"/>
        <v>11064460</v>
      </c>
      <c r="I18" s="53">
        <f t="shared" si="2"/>
        <v>6000000</v>
      </c>
      <c r="J18" s="49">
        <f t="shared" si="2"/>
        <v>6360000</v>
      </c>
      <c r="K18" s="50">
        <f t="shared" si="2"/>
        <v>6741600</v>
      </c>
    </row>
    <row r="19" spans="1:11" ht="13.15" customHeight="1" x14ac:dyDescent="0.25">
      <c r="A19" s="46" t="s">
        <v>86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87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4174006</v>
      </c>
      <c r="D31" s="36">
        <v>7414936</v>
      </c>
      <c r="E31" s="37">
        <v>36000369</v>
      </c>
      <c r="F31" s="38">
        <v>1000000</v>
      </c>
      <c r="G31" s="36"/>
      <c r="H31" s="39"/>
      <c r="I31" s="40">
        <v>1000000</v>
      </c>
      <c r="J31" s="36">
        <v>1060000</v>
      </c>
      <c r="K31" s="37">
        <v>1123600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>
        <v>500000</v>
      </c>
      <c r="J32" s="36">
        <v>530000</v>
      </c>
      <c r="K32" s="37">
        <v>561800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>
        <v>2340000</v>
      </c>
      <c r="J33" s="36">
        <v>2480400</v>
      </c>
      <c r="K33" s="37">
        <v>2629624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5429800</v>
      </c>
      <c r="G40" s="29">
        <f t="shared" si="7"/>
        <v>1042477</v>
      </c>
      <c r="H40" s="32">
        <f t="shared" si="7"/>
        <v>1042477</v>
      </c>
      <c r="I40" s="33">
        <f t="shared" si="7"/>
        <v>7500000</v>
      </c>
      <c r="J40" s="29">
        <f t="shared" si="7"/>
        <v>8130000</v>
      </c>
      <c r="K40" s="30">
        <f t="shared" si="7"/>
        <v>8840610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>
        <v>2000000</v>
      </c>
      <c r="J41" s="36">
        <v>2120000</v>
      </c>
      <c r="K41" s="37">
        <v>2247200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>
        <v>1500000</v>
      </c>
      <c r="J49" s="41">
        <v>1590000</v>
      </c>
      <c r="K49" s="42">
        <v>1685000</v>
      </c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3500000</v>
      </c>
      <c r="J50" s="29">
        <f t="shared" si="8"/>
        <v>3710000</v>
      </c>
      <c r="K50" s="30">
        <f t="shared" si="8"/>
        <v>3932200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>
        <v>5429800</v>
      </c>
      <c r="G52" s="41">
        <v>1042477</v>
      </c>
      <c r="H52" s="44">
        <v>1042477</v>
      </c>
      <c r="I52" s="45">
        <v>4000000</v>
      </c>
      <c r="J52" s="41">
        <v>4420000</v>
      </c>
      <c r="K52" s="42">
        <v>4908410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5429800</v>
      </c>
      <c r="G53" s="49">
        <f t="shared" si="9"/>
        <v>1042477</v>
      </c>
      <c r="H53" s="52">
        <f t="shared" si="9"/>
        <v>1042477</v>
      </c>
      <c r="I53" s="53">
        <f t="shared" si="9"/>
        <v>4000000</v>
      </c>
      <c r="J53" s="49">
        <f t="shared" si="9"/>
        <v>4420000</v>
      </c>
      <c r="K53" s="50">
        <f t="shared" si="9"/>
        <v>4908410</v>
      </c>
    </row>
    <row r="54" spans="1:11" ht="13.15" customHeight="1" x14ac:dyDescent="0.25">
      <c r="A54" s="46" t="s">
        <v>86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2471457</v>
      </c>
      <c r="H75" s="32">
        <f t="shared" si="14"/>
        <v>2471457</v>
      </c>
      <c r="I75" s="33">
        <f t="shared" si="14"/>
        <v>20870000</v>
      </c>
      <c r="J75" s="29">
        <f t="shared" si="14"/>
        <v>22437200</v>
      </c>
      <c r="K75" s="30">
        <f t="shared" si="14"/>
        <v>24275174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>
        <v>1000000</v>
      </c>
      <c r="J77" s="36">
        <v>1060000</v>
      </c>
      <c r="K77" s="37">
        <v>1123600</v>
      </c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>
        <v>210000</v>
      </c>
      <c r="J80" s="36">
        <v>222600</v>
      </c>
      <c r="K80" s="37">
        <v>235956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>
        <v>2471457</v>
      </c>
      <c r="H84" s="44">
        <v>2471457</v>
      </c>
      <c r="I84" s="45">
        <v>10000000</v>
      </c>
      <c r="J84" s="41">
        <v>10915000</v>
      </c>
      <c r="K84" s="42">
        <v>11960518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2471457</v>
      </c>
      <c r="H85" s="32">
        <f t="shared" si="15"/>
        <v>2471457</v>
      </c>
      <c r="I85" s="33">
        <f t="shared" si="15"/>
        <v>11210000</v>
      </c>
      <c r="J85" s="29">
        <f t="shared" si="15"/>
        <v>12197600</v>
      </c>
      <c r="K85" s="30">
        <f t="shared" si="15"/>
        <v>13320074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86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>
        <v>7160000</v>
      </c>
      <c r="J93" s="36">
        <v>7589600</v>
      </c>
      <c r="K93" s="37">
        <v>8044976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7160000</v>
      </c>
      <c r="J95" s="49">
        <f t="shared" si="18"/>
        <v>7589600</v>
      </c>
      <c r="K95" s="50">
        <f t="shared" si="18"/>
        <v>8044976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>
        <v>2500000</v>
      </c>
      <c r="J101" s="36">
        <v>2650000</v>
      </c>
      <c r="K101" s="37">
        <v>2910124</v>
      </c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354553056</v>
      </c>
      <c r="D110" s="29">
        <f t="shared" ref="D110:K110" si="21">D120+D123+D124+D127+D130+D131+SUM(D134:D140)+D143</f>
        <v>50930575</v>
      </c>
      <c r="E110" s="30">
        <f t="shared" si="21"/>
        <v>123115695</v>
      </c>
      <c r="F110" s="31">
        <f t="shared" si="21"/>
        <v>193935800</v>
      </c>
      <c r="G110" s="29">
        <f t="shared" si="21"/>
        <v>223492780</v>
      </c>
      <c r="H110" s="32">
        <f t="shared" si="21"/>
        <v>223492780</v>
      </c>
      <c r="I110" s="33">
        <f t="shared" si="21"/>
        <v>187505150</v>
      </c>
      <c r="J110" s="29">
        <f t="shared" si="21"/>
        <v>202511316</v>
      </c>
      <c r="K110" s="30">
        <f t="shared" si="21"/>
        <v>219631911</v>
      </c>
    </row>
    <row r="111" spans="1:11" ht="13.15" customHeight="1" x14ac:dyDescent="0.25">
      <c r="A111" s="35" t="s">
        <v>19</v>
      </c>
      <c r="B111" s="28" t="s">
        <v>20</v>
      </c>
      <c r="C111" s="36">
        <v>69533735</v>
      </c>
      <c r="D111" s="36">
        <v>2673473</v>
      </c>
      <c r="E111" s="37">
        <v>20536159</v>
      </c>
      <c r="F111" s="38">
        <v>43500000</v>
      </c>
      <c r="G111" s="36">
        <v>71987852</v>
      </c>
      <c r="H111" s="39">
        <v>71987852</v>
      </c>
      <c r="I111" s="40">
        <v>58185150</v>
      </c>
      <c r="J111" s="36">
        <v>63501556</v>
      </c>
      <c r="K111" s="37">
        <v>69575115</v>
      </c>
    </row>
    <row r="112" spans="1:11" ht="13.15" customHeight="1" x14ac:dyDescent="0.25">
      <c r="A112" s="35" t="s">
        <v>21</v>
      </c>
      <c r="B112" s="28" t="s">
        <v>20</v>
      </c>
      <c r="C112" s="36">
        <v>2104310</v>
      </c>
      <c r="D112" s="36">
        <v>24180239</v>
      </c>
      <c r="E112" s="37">
        <v>705600</v>
      </c>
      <c r="F112" s="38">
        <v>12000000</v>
      </c>
      <c r="G112" s="36"/>
      <c r="H112" s="39"/>
      <c r="I112" s="40">
        <v>1000000</v>
      </c>
      <c r="J112" s="36">
        <v>1060000</v>
      </c>
      <c r="K112" s="37">
        <v>1123600</v>
      </c>
    </row>
    <row r="113" spans="1:11" ht="13.15" customHeight="1" x14ac:dyDescent="0.25">
      <c r="A113" s="35" t="s">
        <v>22</v>
      </c>
      <c r="B113" s="28" t="s">
        <v>20</v>
      </c>
      <c r="C113" s="36">
        <v>40369912</v>
      </c>
      <c r="D113" s="36">
        <v>212504</v>
      </c>
      <c r="E113" s="37">
        <v>30758801</v>
      </c>
      <c r="F113" s="38">
        <v>45000000</v>
      </c>
      <c r="G113" s="36">
        <v>50500000</v>
      </c>
      <c r="H113" s="39">
        <v>50500000</v>
      </c>
      <c r="I113" s="40">
        <v>17768000</v>
      </c>
      <c r="J113" s="36">
        <v>19633640</v>
      </c>
      <c r="K113" s="37">
        <v>21803157</v>
      </c>
    </row>
    <row r="114" spans="1:11" ht="13.15" customHeight="1" x14ac:dyDescent="0.25">
      <c r="A114" s="35" t="s">
        <v>23</v>
      </c>
      <c r="B114" s="28" t="s">
        <v>20</v>
      </c>
      <c r="C114" s="36">
        <v>229505738</v>
      </c>
      <c r="D114" s="36">
        <v>13937828</v>
      </c>
      <c r="E114" s="37">
        <v>15141679</v>
      </c>
      <c r="F114" s="38">
        <v>60806000</v>
      </c>
      <c r="G114" s="36">
        <v>61613659</v>
      </c>
      <c r="H114" s="39">
        <v>61613659</v>
      </c>
      <c r="I114" s="40">
        <v>33342000</v>
      </c>
      <c r="J114" s="36">
        <v>35978520</v>
      </c>
      <c r="K114" s="37">
        <v>39137231</v>
      </c>
    </row>
    <row r="115" spans="1:11" ht="13.15" customHeight="1" x14ac:dyDescent="0.25">
      <c r="A115" s="35" t="s">
        <v>24</v>
      </c>
      <c r="B115" s="28" t="s">
        <v>20</v>
      </c>
      <c r="C115" s="36">
        <v>9745609</v>
      </c>
      <c r="D115" s="36">
        <v>865065</v>
      </c>
      <c r="E115" s="37">
        <v>7830587</v>
      </c>
      <c r="F115" s="38">
        <v>22000000</v>
      </c>
      <c r="G115" s="36">
        <v>24812875</v>
      </c>
      <c r="H115" s="39">
        <v>24812875</v>
      </c>
      <c r="I115" s="40">
        <v>42210000</v>
      </c>
      <c r="J115" s="36">
        <v>44742600</v>
      </c>
      <c r="K115" s="37">
        <v>47427156</v>
      </c>
    </row>
    <row r="116" spans="1:11" ht="13.15" customHeight="1" x14ac:dyDescent="0.25">
      <c r="A116" s="35" t="s">
        <v>25</v>
      </c>
      <c r="B116" s="28" t="s">
        <v>20</v>
      </c>
      <c r="C116" s="36">
        <v>-214607</v>
      </c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>
        <v>2471457</v>
      </c>
      <c r="H119" s="44">
        <v>2471457</v>
      </c>
      <c r="I119" s="45">
        <v>11500000</v>
      </c>
      <c r="J119" s="41">
        <v>12505000</v>
      </c>
      <c r="K119" s="42">
        <v>13645518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351044697</v>
      </c>
      <c r="D120" s="29">
        <f t="shared" ref="D120:K120" si="22">SUM(D111:D119)</f>
        <v>41869109</v>
      </c>
      <c r="E120" s="30">
        <f t="shared" si="22"/>
        <v>74972826</v>
      </c>
      <c r="F120" s="31">
        <f t="shared" si="22"/>
        <v>183306000</v>
      </c>
      <c r="G120" s="29">
        <f t="shared" si="22"/>
        <v>211385843</v>
      </c>
      <c r="H120" s="32">
        <f t="shared" si="22"/>
        <v>211385843</v>
      </c>
      <c r="I120" s="33">
        <f t="shared" si="22"/>
        <v>164005150</v>
      </c>
      <c r="J120" s="29">
        <f t="shared" si="22"/>
        <v>177421316</v>
      </c>
      <c r="K120" s="30">
        <f t="shared" si="22"/>
        <v>192711777</v>
      </c>
    </row>
    <row r="121" spans="1:11" ht="13.15" customHeight="1" x14ac:dyDescent="0.25">
      <c r="A121" s="47" t="s">
        <v>31</v>
      </c>
      <c r="B121" s="48" t="s">
        <v>20</v>
      </c>
      <c r="C121" s="36">
        <v>-665647</v>
      </c>
      <c r="D121" s="36">
        <v>1646530</v>
      </c>
      <c r="E121" s="37">
        <v>12142500</v>
      </c>
      <c r="F121" s="38">
        <v>4200000</v>
      </c>
      <c r="G121" s="36">
        <v>11064460</v>
      </c>
      <c r="H121" s="39">
        <v>11064460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5429800</v>
      </c>
      <c r="G122" s="41">
        <v>1042477</v>
      </c>
      <c r="H122" s="44">
        <v>1042477</v>
      </c>
      <c r="I122" s="45">
        <v>10000000</v>
      </c>
      <c r="J122" s="41">
        <v>10780000</v>
      </c>
      <c r="K122" s="42">
        <v>11650010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-665647</v>
      </c>
      <c r="D123" s="49">
        <f t="shared" si="23"/>
        <v>1646530</v>
      </c>
      <c r="E123" s="50">
        <f t="shared" si="23"/>
        <v>12142500</v>
      </c>
      <c r="F123" s="51">
        <f t="shared" si="23"/>
        <v>9629800</v>
      </c>
      <c r="G123" s="49">
        <f t="shared" si="23"/>
        <v>12106937</v>
      </c>
      <c r="H123" s="52">
        <f t="shared" si="23"/>
        <v>12106937</v>
      </c>
      <c r="I123" s="53">
        <f t="shared" si="23"/>
        <v>10000000</v>
      </c>
      <c r="J123" s="49">
        <f t="shared" si="23"/>
        <v>10780000</v>
      </c>
      <c r="K123" s="50">
        <f t="shared" si="23"/>
        <v>11650010</v>
      </c>
    </row>
    <row r="124" spans="1:11" ht="13.15" customHeight="1" x14ac:dyDescent="0.25">
      <c r="A124" s="46" t="s">
        <v>86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>
        <v>7160000</v>
      </c>
      <c r="J128" s="36">
        <v>7589600</v>
      </c>
      <c r="K128" s="37">
        <v>8044976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87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7160000</v>
      </c>
      <c r="J130" s="49">
        <f t="shared" si="25"/>
        <v>7589600</v>
      </c>
      <c r="K130" s="50">
        <f t="shared" si="25"/>
        <v>8044976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4174006</v>
      </c>
      <c r="D136" s="36">
        <v>7414936</v>
      </c>
      <c r="E136" s="37">
        <v>36000369</v>
      </c>
      <c r="F136" s="38">
        <v>1000000</v>
      </c>
      <c r="G136" s="36"/>
      <c r="H136" s="39"/>
      <c r="I136" s="40">
        <v>3500000</v>
      </c>
      <c r="J136" s="36">
        <v>3710000</v>
      </c>
      <c r="K136" s="37">
        <v>4033724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>
        <v>500000</v>
      </c>
      <c r="J137" s="36">
        <v>530000</v>
      </c>
      <c r="K137" s="37">
        <v>561800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>
        <v>2340000</v>
      </c>
      <c r="J138" s="36">
        <v>2480400</v>
      </c>
      <c r="K138" s="37">
        <v>2629624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354553056</v>
      </c>
      <c r="D144" s="62">
        <f t="shared" si="28"/>
        <v>50930575</v>
      </c>
      <c r="E144" s="63">
        <f t="shared" si="28"/>
        <v>123115695</v>
      </c>
      <c r="F144" s="64">
        <f t="shared" si="28"/>
        <v>193935800</v>
      </c>
      <c r="G144" s="62">
        <f t="shared" si="28"/>
        <v>223492780</v>
      </c>
      <c r="H144" s="65">
        <f t="shared" si="28"/>
        <v>223492780</v>
      </c>
      <c r="I144" s="66">
        <f t="shared" si="28"/>
        <v>187505150</v>
      </c>
      <c r="J144" s="62">
        <f t="shared" si="28"/>
        <v>202511316</v>
      </c>
      <c r="K144" s="63">
        <f t="shared" si="28"/>
        <v>219631911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63475214</v>
      </c>
      <c r="D146" s="29">
        <f t="shared" ref="D146:K146" si="29">D156+D159+D160+D163+D166+D167+SUM(D170:D176)+D179</f>
        <v>-158678743</v>
      </c>
      <c r="E146" s="30">
        <f t="shared" si="29"/>
        <v>25573250</v>
      </c>
      <c r="F146" s="31">
        <f t="shared" si="29"/>
        <v>-113585550</v>
      </c>
      <c r="G146" s="29">
        <f t="shared" si="29"/>
        <v>2830184695</v>
      </c>
      <c r="H146" s="32">
        <f t="shared" si="29"/>
        <v>2830184695</v>
      </c>
      <c r="I146" s="33">
        <f t="shared" si="29"/>
        <v>2821134695</v>
      </c>
      <c r="J146" s="29">
        <f t="shared" si="29"/>
        <v>3117059090</v>
      </c>
      <c r="K146" s="30">
        <f t="shared" si="29"/>
        <v>3461245022</v>
      </c>
    </row>
    <row r="147" spans="1:11" ht="13.15" customHeight="1" x14ac:dyDescent="0.25">
      <c r="A147" s="35" t="s">
        <v>19</v>
      </c>
      <c r="B147" s="28" t="s">
        <v>20</v>
      </c>
      <c r="C147" s="36">
        <v>-15037286</v>
      </c>
      <c r="D147" s="36"/>
      <c r="E147" s="37"/>
      <c r="F147" s="38"/>
      <c r="G147" s="36">
        <v>893168924</v>
      </c>
      <c r="H147" s="39">
        <v>893168924</v>
      </c>
      <c r="I147" s="40">
        <v>877568924</v>
      </c>
      <c r="J147" s="36">
        <v>969713661</v>
      </c>
      <c r="K147" s="37">
        <v>1076867022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>
        <v>441053548</v>
      </c>
      <c r="H148" s="39">
        <v>441053548</v>
      </c>
      <c r="I148" s="40">
        <v>441053548</v>
      </c>
      <c r="J148" s="36">
        <v>487364171</v>
      </c>
      <c r="K148" s="37">
        <v>541217912</v>
      </c>
    </row>
    <row r="149" spans="1:11" ht="13.15" customHeight="1" x14ac:dyDescent="0.25">
      <c r="A149" s="35" t="s">
        <v>22</v>
      </c>
      <c r="B149" s="28" t="s">
        <v>20</v>
      </c>
      <c r="C149" s="36">
        <v>78512500</v>
      </c>
      <c r="D149" s="36">
        <v>-163424062</v>
      </c>
      <c r="E149" s="37">
        <v>-118507439</v>
      </c>
      <c r="F149" s="38">
        <v>-113585550</v>
      </c>
      <c r="G149" s="36">
        <v>348684805</v>
      </c>
      <c r="H149" s="39">
        <v>348684805</v>
      </c>
      <c r="I149" s="40">
        <v>348684805</v>
      </c>
      <c r="J149" s="36">
        <v>385296710</v>
      </c>
      <c r="K149" s="37">
        <v>427871995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>
        <v>-109</v>
      </c>
      <c r="E150" s="37">
        <v>137008614</v>
      </c>
      <c r="F150" s="38"/>
      <c r="G150" s="36">
        <v>438302863</v>
      </c>
      <c r="H150" s="39">
        <v>438302863</v>
      </c>
      <c r="I150" s="40">
        <v>438302863</v>
      </c>
      <c r="J150" s="36">
        <v>484324664</v>
      </c>
      <c r="K150" s="37">
        <v>537842539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>
        <v>193603015</v>
      </c>
      <c r="H151" s="39">
        <v>193603015</v>
      </c>
      <c r="I151" s="40">
        <v>193813015</v>
      </c>
      <c r="J151" s="36">
        <v>214153932</v>
      </c>
      <c r="K151" s="37">
        <v>237806699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>
        <v>12568723</v>
      </c>
      <c r="H152" s="39">
        <v>12568723</v>
      </c>
      <c r="I152" s="40">
        <v>12568723</v>
      </c>
      <c r="J152" s="36">
        <v>13888439</v>
      </c>
      <c r="K152" s="37">
        <v>15423112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>
        <v>-5100000</v>
      </c>
      <c r="H153" s="39">
        <v>-5100000</v>
      </c>
      <c r="I153" s="40">
        <v>-5100000</v>
      </c>
      <c r="J153" s="36">
        <v>-5635500</v>
      </c>
      <c r="K153" s="37">
        <v>-6258223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63475214</v>
      </c>
      <c r="D156" s="36">
        <f t="shared" ref="D156:K156" si="30">SUM(D147:D155)</f>
        <v>-163424171</v>
      </c>
      <c r="E156" s="37">
        <f t="shared" si="30"/>
        <v>18501175</v>
      </c>
      <c r="F156" s="38">
        <f t="shared" si="30"/>
        <v>-113585550</v>
      </c>
      <c r="G156" s="36">
        <f t="shared" si="30"/>
        <v>2322281878</v>
      </c>
      <c r="H156" s="39">
        <f t="shared" si="30"/>
        <v>2322281878</v>
      </c>
      <c r="I156" s="40">
        <f t="shared" si="30"/>
        <v>2306891878</v>
      </c>
      <c r="J156" s="36">
        <f t="shared" si="30"/>
        <v>2549106077</v>
      </c>
      <c r="K156" s="37">
        <f t="shared" si="30"/>
        <v>2830771056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>
        <v>199440963</v>
      </c>
      <c r="H157" s="39">
        <v>199440963</v>
      </c>
      <c r="I157" s="40">
        <v>199440963</v>
      </c>
      <c r="J157" s="36">
        <v>220382264</v>
      </c>
      <c r="K157" s="37">
        <v>244734505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>
        <v>199440963</v>
      </c>
      <c r="H159" s="39">
        <v>199440963</v>
      </c>
      <c r="I159" s="40">
        <v>199440963</v>
      </c>
      <c r="J159" s="36">
        <v>220382264</v>
      </c>
      <c r="K159" s="37">
        <v>244734505</v>
      </c>
    </row>
    <row r="160" spans="1:11" ht="13.15" customHeight="1" x14ac:dyDescent="0.25">
      <c r="A160" s="46" t="s">
        <v>86</v>
      </c>
      <c r="B160" s="28" t="s">
        <v>20</v>
      </c>
      <c r="C160" s="36"/>
      <c r="D160" s="36"/>
      <c r="E160" s="37"/>
      <c r="F160" s="38"/>
      <c r="G160" s="36">
        <v>136178</v>
      </c>
      <c r="H160" s="39">
        <v>136178</v>
      </c>
      <c r="I160" s="40">
        <v>136178</v>
      </c>
      <c r="J160" s="36">
        <v>150477</v>
      </c>
      <c r="K160" s="37">
        <v>167104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>
        <v>216840784</v>
      </c>
      <c r="H161" s="4">
        <v>216840784</v>
      </c>
      <c r="I161" s="5">
        <v>216840784</v>
      </c>
      <c r="J161" s="1">
        <v>239609066</v>
      </c>
      <c r="K161" s="2">
        <v>266085868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>
        <v>216840784</v>
      </c>
      <c r="H163" s="39">
        <v>216840784</v>
      </c>
      <c r="I163" s="40">
        <v>216840784</v>
      </c>
      <c r="J163" s="36">
        <v>239609066</v>
      </c>
      <c r="K163" s="37">
        <v>266085868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>
        <v>107665725</v>
      </c>
      <c r="H164" s="39">
        <v>107665725</v>
      </c>
      <c r="I164" s="40">
        <v>107665725</v>
      </c>
      <c r="J164" s="36">
        <v>118970626</v>
      </c>
      <c r="K164" s="37">
        <v>132116880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87</v>
      </c>
      <c r="B166" s="28" t="s">
        <v>30</v>
      </c>
      <c r="C166" s="36"/>
      <c r="D166" s="36"/>
      <c r="E166" s="37"/>
      <c r="F166" s="38"/>
      <c r="G166" s="36">
        <v>107665725</v>
      </c>
      <c r="H166" s="39">
        <v>107665725</v>
      </c>
      <c r="I166" s="40">
        <v>107665725</v>
      </c>
      <c r="J166" s="36">
        <v>118970626</v>
      </c>
      <c r="K166" s="37">
        <v>132116880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>
        <v>-3646656</v>
      </c>
      <c r="E168" s="2">
        <v>-2873009</v>
      </c>
      <c r="F168" s="3"/>
      <c r="G168" s="1">
        <v>-669739</v>
      </c>
      <c r="H168" s="4">
        <v>-669739</v>
      </c>
      <c r="I168" s="5">
        <v>-669739</v>
      </c>
      <c r="J168" s="1">
        <v>-740062</v>
      </c>
      <c r="K168" s="2">
        <v>-821839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>
        <v>-3646656</v>
      </c>
      <c r="E170" s="37">
        <v>-2873009</v>
      </c>
      <c r="F170" s="38"/>
      <c r="G170" s="36">
        <v>-669739</v>
      </c>
      <c r="H170" s="39">
        <v>-669739</v>
      </c>
      <c r="I170" s="40">
        <v>-669739</v>
      </c>
      <c r="J170" s="36">
        <v>-740062</v>
      </c>
      <c r="K170" s="37">
        <v>-821839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/>
      <c r="F171" s="3"/>
      <c r="G171" s="1"/>
      <c r="H171" s="4"/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/>
      <c r="D172" s="36">
        <v>-271314</v>
      </c>
      <c r="E172" s="37">
        <v>-23855</v>
      </c>
      <c r="F172" s="38"/>
      <c r="G172" s="36">
        <v>-12322930</v>
      </c>
      <c r="H172" s="39">
        <v>-12322930</v>
      </c>
      <c r="I172" s="40">
        <v>-8322930</v>
      </c>
      <c r="J172" s="36">
        <v>-9376838</v>
      </c>
      <c r="K172" s="37">
        <v>-10525973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>
        <v>8663398</v>
      </c>
      <c r="E173" s="37">
        <v>9968939</v>
      </c>
      <c r="F173" s="38"/>
      <c r="G173" s="36">
        <v>-3188164</v>
      </c>
      <c r="H173" s="39">
        <v>-3188164</v>
      </c>
      <c r="I173" s="40">
        <v>-3188164</v>
      </c>
      <c r="J173" s="36">
        <v>-3522920</v>
      </c>
      <c r="K173" s="37">
        <v>-3912203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/>
      <c r="E174" s="37"/>
      <c r="F174" s="38"/>
      <c r="G174" s="36"/>
      <c r="H174" s="39"/>
      <c r="I174" s="40">
        <v>2340000</v>
      </c>
      <c r="J174" s="36">
        <v>2480400</v>
      </c>
      <c r="K174" s="37">
        <v>2629624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63475214</v>
      </c>
      <c r="D180" s="62">
        <f t="shared" ref="D180:K180" si="31">D156+D159+D160+D163+D166+D167+SUM(D170:D176)+D179</f>
        <v>-158678743</v>
      </c>
      <c r="E180" s="63">
        <f t="shared" si="31"/>
        <v>25573250</v>
      </c>
      <c r="F180" s="64">
        <f t="shared" si="31"/>
        <v>-113585550</v>
      </c>
      <c r="G180" s="62">
        <f t="shared" si="31"/>
        <v>2830184695</v>
      </c>
      <c r="H180" s="65">
        <f t="shared" si="31"/>
        <v>2830184695</v>
      </c>
      <c r="I180" s="66">
        <f t="shared" si="31"/>
        <v>2821134695</v>
      </c>
      <c r="J180" s="62">
        <f t="shared" si="31"/>
        <v>3117059090</v>
      </c>
      <c r="K180" s="63">
        <f t="shared" si="31"/>
        <v>3461245022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102576843</v>
      </c>
      <c r="D183" s="36">
        <v>178954407</v>
      </c>
      <c r="E183" s="37">
        <v>158447009</v>
      </c>
      <c r="F183" s="38">
        <v>113324455</v>
      </c>
      <c r="G183" s="36">
        <v>156000000</v>
      </c>
      <c r="H183" s="39">
        <v>156000000</v>
      </c>
      <c r="I183" s="40">
        <v>171600000</v>
      </c>
      <c r="J183" s="36">
        <v>189617999</v>
      </c>
      <c r="K183" s="37">
        <v>210570791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9453797</v>
      </c>
      <c r="D184" s="29">
        <f t="shared" ref="D184:K184" si="32">D194+D197+D198+D201+D204+D205+SUM(D208:D214)+D217</f>
        <v>23581339</v>
      </c>
      <c r="E184" s="30">
        <f t="shared" si="32"/>
        <v>159220092</v>
      </c>
      <c r="F184" s="31">
        <f t="shared" si="32"/>
        <v>185218335</v>
      </c>
      <c r="G184" s="29">
        <f t="shared" si="32"/>
        <v>10172332</v>
      </c>
      <c r="H184" s="32">
        <f t="shared" si="32"/>
        <v>10172332</v>
      </c>
      <c r="I184" s="33">
        <f t="shared" si="32"/>
        <v>8408900</v>
      </c>
      <c r="J184" s="29">
        <f t="shared" si="32"/>
        <v>9287799</v>
      </c>
      <c r="K184" s="30">
        <f t="shared" si="32"/>
        <v>10308639</v>
      </c>
    </row>
    <row r="185" spans="1:11" ht="13.15" customHeight="1" x14ac:dyDescent="0.25">
      <c r="A185" s="35" t="s">
        <v>19</v>
      </c>
      <c r="B185" s="28" t="s">
        <v>20</v>
      </c>
      <c r="C185" s="36">
        <v>1459123</v>
      </c>
      <c r="D185" s="36">
        <v>755481</v>
      </c>
      <c r="E185" s="37">
        <v>615064</v>
      </c>
      <c r="F185" s="38">
        <v>3169816</v>
      </c>
      <c r="G185" s="36">
        <v>2944970</v>
      </c>
      <c r="H185" s="39">
        <v>2944970</v>
      </c>
      <c r="I185" s="40">
        <v>2944970</v>
      </c>
      <c r="J185" s="36">
        <v>3254192</v>
      </c>
      <c r="K185" s="37">
        <v>3613781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>
        <v>3136500</v>
      </c>
      <c r="G186" s="36">
        <v>280500</v>
      </c>
      <c r="H186" s="39">
        <v>280500</v>
      </c>
      <c r="I186" s="40">
        <v>280500</v>
      </c>
      <c r="J186" s="36">
        <v>309953</v>
      </c>
      <c r="K186" s="37">
        <v>344202</v>
      </c>
    </row>
    <row r="187" spans="1:11" ht="13.15" customHeight="1" x14ac:dyDescent="0.25">
      <c r="A187" s="35" t="s">
        <v>22</v>
      </c>
      <c r="B187" s="28" t="s">
        <v>20</v>
      </c>
      <c r="C187" s="36">
        <v>2906023</v>
      </c>
      <c r="D187" s="36">
        <v>13244928</v>
      </c>
      <c r="E187" s="37">
        <v>147962797</v>
      </c>
      <c r="F187" s="38">
        <v>165768893</v>
      </c>
      <c r="G187" s="36">
        <v>1941432</v>
      </c>
      <c r="H187" s="39">
        <v>1941432</v>
      </c>
      <c r="I187" s="40">
        <v>433000</v>
      </c>
      <c r="J187" s="36">
        <v>474428</v>
      </c>
      <c r="K187" s="37">
        <v>521391</v>
      </c>
    </row>
    <row r="188" spans="1:11" ht="13.15" customHeight="1" x14ac:dyDescent="0.25">
      <c r="A188" s="35" t="s">
        <v>23</v>
      </c>
      <c r="B188" s="28" t="s">
        <v>20</v>
      </c>
      <c r="C188" s="36">
        <v>314722</v>
      </c>
      <c r="D188" s="36">
        <v>4045402</v>
      </c>
      <c r="E188" s="37">
        <v>3082489</v>
      </c>
      <c r="F188" s="38">
        <v>3413030</v>
      </c>
      <c r="G188" s="36">
        <v>4617830</v>
      </c>
      <c r="H188" s="39">
        <v>4617830</v>
      </c>
      <c r="I188" s="40">
        <v>4617830</v>
      </c>
      <c r="J188" s="36">
        <v>5102703</v>
      </c>
      <c r="K188" s="37">
        <v>5666551</v>
      </c>
    </row>
    <row r="189" spans="1:11" ht="13.15" customHeight="1" x14ac:dyDescent="0.25">
      <c r="A189" s="35" t="s">
        <v>24</v>
      </c>
      <c r="B189" s="28" t="s">
        <v>20</v>
      </c>
      <c r="C189" s="36">
        <v>2945851</v>
      </c>
      <c r="D189" s="36">
        <v>2800550</v>
      </c>
      <c r="E189" s="37">
        <v>3843677</v>
      </c>
      <c r="F189" s="38">
        <v>6803616</v>
      </c>
      <c r="G189" s="36">
        <v>255000</v>
      </c>
      <c r="H189" s="39">
        <v>255000</v>
      </c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>
        <v>91800</v>
      </c>
      <c r="H192" s="4">
        <v>91800</v>
      </c>
      <c r="I192" s="5">
        <v>91800</v>
      </c>
      <c r="J192" s="1">
        <v>101439</v>
      </c>
      <c r="K192" s="2">
        <v>112648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7625719</v>
      </c>
      <c r="D194" s="29">
        <f t="shared" ref="D194:K194" si="33">SUM(D185:D193)</f>
        <v>20846361</v>
      </c>
      <c r="E194" s="30">
        <f t="shared" si="33"/>
        <v>155504027</v>
      </c>
      <c r="F194" s="31">
        <f t="shared" si="33"/>
        <v>182291855</v>
      </c>
      <c r="G194" s="29">
        <f t="shared" si="33"/>
        <v>10131532</v>
      </c>
      <c r="H194" s="32">
        <f t="shared" si="33"/>
        <v>10131532</v>
      </c>
      <c r="I194" s="33">
        <f t="shared" si="33"/>
        <v>8368100</v>
      </c>
      <c r="J194" s="29">
        <f t="shared" si="33"/>
        <v>9242715</v>
      </c>
      <c r="K194" s="30">
        <f t="shared" si="33"/>
        <v>10258573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86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1828078</v>
      </c>
      <c r="D202" s="36">
        <v>2655056</v>
      </c>
      <c r="E202" s="37">
        <v>3612021</v>
      </c>
      <c r="F202" s="38">
        <v>2801912</v>
      </c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>
        <v>79922</v>
      </c>
      <c r="E203" s="42">
        <v>104044</v>
      </c>
      <c r="F203" s="43">
        <v>124568</v>
      </c>
      <c r="G203" s="41"/>
      <c r="H203" s="44"/>
      <c r="I203" s="45"/>
      <c r="J203" s="41"/>
      <c r="K203" s="42"/>
    </row>
    <row r="204" spans="1:11" ht="13.15" customHeight="1" x14ac:dyDescent="0.25">
      <c r="A204" s="46" t="s">
        <v>87</v>
      </c>
      <c r="B204" s="28" t="s">
        <v>30</v>
      </c>
      <c r="C204" s="49">
        <f t="shared" ref="C204:K204" si="36">SUM(C202:C203)</f>
        <v>1828078</v>
      </c>
      <c r="D204" s="49">
        <f t="shared" si="36"/>
        <v>2734978</v>
      </c>
      <c r="E204" s="50">
        <f t="shared" si="36"/>
        <v>3716065</v>
      </c>
      <c r="F204" s="51">
        <f t="shared" si="36"/>
        <v>2926480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>
        <v>40800</v>
      </c>
      <c r="H211" s="39">
        <v>40800</v>
      </c>
      <c r="I211" s="40">
        <v>40800</v>
      </c>
      <c r="J211" s="36">
        <v>45084</v>
      </c>
      <c r="K211" s="37">
        <v>50066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112030640</v>
      </c>
      <c r="D219" s="62">
        <f t="shared" si="39"/>
        <v>202535746</v>
      </c>
      <c r="E219" s="63">
        <f t="shared" si="39"/>
        <v>317667101</v>
      </c>
      <c r="F219" s="64">
        <f t="shared" si="39"/>
        <v>298542790</v>
      </c>
      <c r="G219" s="62">
        <f t="shared" si="39"/>
        <v>166172332</v>
      </c>
      <c r="H219" s="65">
        <f t="shared" si="39"/>
        <v>166172332</v>
      </c>
      <c r="I219" s="66">
        <f t="shared" si="39"/>
        <v>180008900</v>
      </c>
      <c r="J219" s="62">
        <f t="shared" si="39"/>
        <v>198905798</v>
      </c>
      <c r="K219" s="63">
        <f t="shared" si="39"/>
        <v>220879430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89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2.7997925086549261E-2</v>
      </c>
      <c r="G221" s="6">
        <f t="shared" si="40"/>
        <v>1.5722807689805461E-2</v>
      </c>
      <c r="H221" s="9">
        <f t="shared" si="40"/>
        <v>1.5722807689805461E-2</v>
      </c>
      <c r="I221" s="10">
        <f t="shared" si="40"/>
        <v>0.15130251089103419</v>
      </c>
      <c r="J221" s="6">
        <f t="shared" si="40"/>
        <v>0.15094070101248069</v>
      </c>
      <c r="K221" s="7">
        <f t="shared" si="40"/>
        <v>0.15077856332088282</v>
      </c>
    </row>
    <row r="222" spans="1:11" ht="13.15" customHeight="1" x14ac:dyDescent="0.25">
      <c r="A222" s="81" t="s">
        <v>90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4.7913753478893852E-2</v>
      </c>
      <c r="G222" s="6">
        <f t="shared" si="41"/>
        <v>2.2525217948717948E-2</v>
      </c>
      <c r="H222" s="9">
        <f t="shared" si="41"/>
        <v>2.2525217948717948E-2</v>
      </c>
      <c r="I222" s="10">
        <f t="shared" si="41"/>
        <v>0.16532634032634033</v>
      </c>
      <c r="J222" s="6">
        <f t="shared" si="41"/>
        <v>0.16120410594565973</v>
      </c>
      <c r="K222" s="7">
        <f t="shared" si="41"/>
        <v>0.15726675025882389</v>
      </c>
    </row>
    <row r="223" spans="1:11" ht="13.15" customHeight="1" x14ac:dyDescent="0.25">
      <c r="A223" s="81" t="s">
        <v>91</v>
      </c>
      <c r="B223" s="82"/>
      <c r="C223" s="6">
        <f t="shared" ref="C223:K223" si="42">IF(ISERROR((C184-C198-C205-C208-C217)/(C180-C160-C170-C179-C167)),0,((C184-C198-C205-C208-C217)/(C180-C160-C170-C179-C167)))</f>
        <v>0.14893682753082171</v>
      </c>
      <c r="D223" s="6">
        <f t="shared" si="42"/>
        <v>-0.1521061830251953</v>
      </c>
      <c r="E223" s="7">
        <f t="shared" si="42"/>
        <v>5.5972242958204097</v>
      </c>
      <c r="F223" s="8">
        <f t="shared" si="42"/>
        <v>-1.6306505096819093</v>
      </c>
      <c r="G223" s="6">
        <f t="shared" si="42"/>
        <v>3.5935515583151701E-3</v>
      </c>
      <c r="H223" s="9">
        <f t="shared" si="42"/>
        <v>3.5935515583151701E-3</v>
      </c>
      <c r="I223" s="10">
        <f t="shared" si="42"/>
        <v>2.9801164549090068E-3</v>
      </c>
      <c r="J223" s="6">
        <f t="shared" si="42"/>
        <v>2.9791037952664758E-3</v>
      </c>
      <c r="K223" s="7">
        <f t="shared" si="42"/>
        <v>2.9777404672552453E-3</v>
      </c>
    </row>
    <row r="224" spans="1:11" ht="13.15" customHeight="1" x14ac:dyDescent="0.25">
      <c r="A224" s="81" t="s">
        <v>92</v>
      </c>
      <c r="B224" s="82"/>
      <c r="C224" s="6">
        <f t="shared" ref="C224:K224" si="43">IF(ISERROR((C40+C75+C184-C198-C205-C208-C217)/(C180-C160-C170-C179-C167)),0,((C40+C75+C184-C198-C205-C208-C217)/(C180-C160-C170-C179-C167)))</f>
        <v>0.14893682753082171</v>
      </c>
      <c r="D224" s="6">
        <f t="shared" si="43"/>
        <v>-0.1521061830251953</v>
      </c>
      <c r="E224" s="7">
        <f t="shared" si="43"/>
        <v>5.5972242958204097</v>
      </c>
      <c r="F224" s="8">
        <f t="shared" si="43"/>
        <v>-1.6784541255467795</v>
      </c>
      <c r="G224" s="6">
        <f t="shared" si="43"/>
        <v>4.8349092923644183E-3</v>
      </c>
      <c r="H224" s="9">
        <f t="shared" si="43"/>
        <v>4.8349092923644183E-3</v>
      </c>
      <c r="I224" s="10">
        <f t="shared" si="43"/>
        <v>1.3034452197487528E-2</v>
      </c>
      <c r="J224" s="6">
        <f t="shared" si="43"/>
        <v>1.2783672297520823E-2</v>
      </c>
      <c r="K224" s="7">
        <f t="shared" si="43"/>
        <v>1.2543524090261519E-2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82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201803825</v>
      </c>
      <c r="D5" s="29">
        <f t="shared" ref="D5:K5" si="0">D15+D18+D19+D22+D25+D26+SUM(D29:D35)+D38</f>
        <v>143107475</v>
      </c>
      <c r="E5" s="30">
        <f t="shared" si="0"/>
        <v>315343266</v>
      </c>
      <c r="F5" s="31">
        <f t="shared" si="0"/>
        <v>159658000</v>
      </c>
      <c r="G5" s="29">
        <f t="shared" si="0"/>
        <v>356358746</v>
      </c>
      <c r="H5" s="32">
        <f t="shared" si="0"/>
        <v>356358746</v>
      </c>
      <c r="I5" s="33">
        <f t="shared" si="0"/>
        <v>157079139</v>
      </c>
      <c r="J5" s="29">
        <f t="shared" si="0"/>
        <v>128557390</v>
      </c>
      <c r="K5" s="30">
        <f t="shared" si="0"/>
        <v>106241534</v>
      </c>
    </row>
    <row r="6" spans="1:11" ht="13.15" customHeight="1" x14ac:dyDescent="0.25">
      <c r="A6" s="35" t="s">
        <v>19</v>
      </c>
      <c r="B6" s="28" t="s">
        <v>20</v>
      </c>
      <c r="C6" s="36">
        <v>424245507</v>
      </c>
      <c r="D6" s="36">
        <v>96059477</v>
      </c>
      <c r="E6" s="37">
        <v>241774855</v>
      </c>
      <c r="F6" s="38">
        <v>20000000</v>
      </c>
      <c r="G6" s="36">
        <v>24385534</v>
      </c>
      <c r="H6" s="39">
        <v>24385534</v>
      </c>
      <c r="I6" s="40">
        <v>52173912</v>
      </c>
      <c r="J6" s="36">
        <v>43478260</v>
      </c>
      <c r="K6" s="37">
        <v>26658912</v>
      </c>
    </row>
    <row r="7" spans="1:11" ht="13.15" customHeight="1" x14ac:dyDescent="0.25">
      <c r="A7" s="35" t="s">
        <v>21</v>
      </c>
      <c r="B7" s="28" t="s">
        <v>20</v>
      </c>
      <c r="C7" s="36">
        <v>-22647253</v>
      </c>
      <c r="D7" s="36"/>
      <c r="E7" s="37"/>
      <c r="F7" s="38">
        <v>4000000</v>
      </c>
      <c r="G7" s="36">
        <v>6674681</v>
      </c>
      <c r="H7" s="39">
        <v>6674681</v>
      </c>
      <c r="I7" s="40">
        <v>8695653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-50002509</v>
      </c>
      <c r="D8" s="36">
        <v>331087</v>
      </c>
      <c r="E8" s="37">
        <v>27767819</v>
      </c>
      <c r="F8" s="38">
        <v>59000000</v>
      </c>
      <c r="G8" s="36">
        <v>55000000</v>
      </c>
      <c r="H8" s="39">
        <v>55000000</v>
      </c>
      <c r="I8" s="40">
        <v>33107826</v>
      </c>
      <c r="J8" s="36">
        <v>21739130</v>
      </c>
      <c r="K8" s="37">
        <v>25217388</v>
      </c>
    </row>
    <row r="9" spans="1:11" ht="13.15" customHeight="1" x14ac:dyDescent="0.25">
      <c r="A9" s="35" t="s">
        <v>23</v>
      </c>
      <c r="B9" s="28" t="s">
        <v>20</v>
      </c>
      <c r="C9" s="36">
        <v>-161889705</v>
      </c>
      <c r="D9" s="36">
        <v>30744003</v>
      </c>
      <c r="E9" s="37">
        <v>39077286</v>
      </c>
      <c r="F9" s="38">
        <v>5000000</v>
      </c>
      <c r="G9" s="36">
        <v>26586253</v>
      </c>
      <c r="H9" s="39">
        <v>26586253</v>
      </c>
      <c r="I9" s="40">
        <v>7583957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>
        <v>52260747</v>
      </c>
      <c r="F10" s="38">
        <v>63658000</v>
      </c>
      <c r="G10" s="36">
        <v>228375375</v>
      </c>
      <c r="H10" s="39">
        <v>228375375</v>
      </c>
      <c r="I10" s="40">
        <v>49953913</v>
      </c>
      <c r="J10" s="36">
        <v>62992174</v>
      </c>
      <c r="K10" s="37">
        <v>53973930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189706040</v>
      </c>
      <c r="D15" s="29">
        <f t="shared" ref="D15:K15" si="1">SUM(D6:D14)</f>
        <v>127134567</v>
      </c>
      <c r="E15" s="30">
        <f t="shared" si="1"/>
        <v>360880707</v>
      </c>
      <c r="F15" s="31">
        <f t="shared" si="1"/>
        <v>151658000</v>
      </c>
      <c r="G15" s="29">
        <f t="shared" si="1"/>
        <v>341021843</v>
      </c>
      <c r="H15" s="32">
        <f t="shared" si="1"/>
        <v>341021843</v>
      </c>
      <c r="I15" s="33">
        <f t="shared" si="1"/>
        <v>151515261</v>
      </c>
      <c r="J15" s="29">
        <f t="shared" si="1"/>
        <v>128209564</v>
      </c>
      <c r="K15" s="30">
        <f t="shared" si="1"/>
        <v>105850230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86432</v>
      </c>
      <c r="E16" s="37">
        <v>4599901</v>
      </c>
      <c r="F16" s="38"/>
      <c r="G16" s="36"/>
      <c r="H16" s="39"/>
      <c r="I16" s="40">
        <v>4520400</v>
      </c>
      <c r="J16" s="36">
        <v>173913</v>
      </c>
      <c r="K16" s="37">
        <v>217391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86432</v>
      </c>
      <c r="E18" s="50">
        <f t="shared" si="2"/>
        <v>4599901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4520400</v>
      </c>
      <c r="J18" s="49">
        <f t="shared" si="2"/>
        <v>173913</v>
      </c>
      <c r="K18" s="50">
        <f t="shared" si="2"/>
        <v>217391</v>
      </c>
    </row>
    <row r="19" spans="1:11" ht="13.15" customHeight="1" x14ac:dyDescent="0.25">
      <c r="A19" s="46" t="s">
        <v>86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>
        <v>-5374131</v>
      </c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87</v>
      </c>
      <c r="B25" s="28" t="s">
        <v>30</v>
      </c>
      <c r="C25" s="49">
        <f t="shared" ref="C25:K25" si="4">SUM(C23:C24)</f>
        <v>0</v>
      </c>
      <c r="D25" s="49">
        <f t="shared" si="4"/>
        <v>-5374131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24300</v>
      </c>
      <c r="E30" s="2"/>
      <c r="F30" s="3">
        <v>800000</v>
      </c>
      <c r="G30" s="1">
        <v>5700000</v>
      </c>
      <c r="H30" s="4">
        <v>5700000</v>
      </c>
      <c r="I30" s="5">
        <v>869565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17150</v>
      </c>
      <c r="E31" s="37"/>
      <c r="F31" s="38">
        <v>2200000</v>
      </c>
      <c r="G31" s="36">
        <v>836903</v>
      </c>
      <c r="H31" s="39">
        <v>836903</v>
      </c>
      <c r="I31" s="40">
        <v>173913</v>
      </c>
      <c r="J31" s="36">
        <v>173913</v>
      </c>
      <c r="K31" s="37">
        <v>173913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1184292</v>
      </c>
      <c r="E33" s="37">
        <v>-50137342</v>
      </c>
      <c r="F33" s="38">
        <v>5000000</v>
      </c>
      <c r="G33" s="36">
        <v>8800000</v>
      </c>
      <c r="H33" s="39">
        <v>8800000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12097785</v>
      </c>
      <c r="D34" s="36">
        <v>20034865</v>
      </c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-16525452</v>
      </c>
      <c r="D40" s="29">
        <f t="shared" ref="D40:K40" si="7">D50+D53+D54+D57+D60+D61+SUM(D64:D70)+D73</f>
        <v>459327996</v>
      </c>
      <c r="E40" s="30">
        <f t="shared" si="7"/>
        <v>126531642</v>
      </c>
      <c r="F40" s="31">
        <f t="shared" si="7"/>
        <v>76000000</v>
      </c>
      <c r="G40" s="29">
        <f t="shared" si="7"/>
        <v>64000000</v>
      </c>
      <c r="H40" s="32">
        <f t="shared" si="7"/>
        <v>64000000</v>
      </c>
      <c r="I40" s="33">
        <f t="shared" si="7"/>
        <v>46956521</v>
      </c>
      <c r="J40" s="29">
        <f t="shared" si="7"/>
        <v>61971305</v>
      </c>
      <c r="K40" s="30">
        <f t="shared" si="7"/>
        <v>78260868</v>
      </c>
    </row>
    <row r="41" spans="1:11" ht="13.15" customHeight="1" x14ac:dyDescent="0.25">
      <c r="A41" s="35" t="s">
        <v>19</v>
      </c>
      <c r="B41" s="28" t="s">
        <v>20</v>
      </c>
      <c r="C41" s="36">
        <v>-6777533</v>
      </c>
      <c r="D41" s="36">
        <v>480320711</v>
      </c>
      <c r="E41" s="37">
        <v>17571908</v>
      </c>
      <c r="F41" s="38">
        <v>16000000</v>
      </c>
      <c r="G41" s="36">
        <v>14000000</v>
      </c>
      <c r="H41" s="39">
        <v>14000000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>
        <v>2608696</v>
      </c>
      <c r="K44" s="37">
        <v>13043484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>
        <v>42747791</v>
      </c>
      <c r="F45" s="38">
        <v>50000000</v>
      </c>
      <c r="G45" s="36">
        <v>50000000</v>
      </c>
      <c r="H45" s="39">
        <v>50000000</v>
      </c>
      <c r="I45" s="40">
        <v>43478261</v>
      </c>
      <c r="J45" s="36">
        <v>43478261</v>
      </c>
      <c r="K45" s="37">
        <v>43478256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>
        <v>10000000</v>
      </c>
      <c r="G46" s="36"/>
      <c r="H46" s="39"/>
      <c r="I46" s="40">
        <v>3478260</v>
      </c>
      <c r="J46" s="36">
        <v>15884348</v>
      </c>
      <c r="K46" s="37">
        <v>21739128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-6777533</v>
      </c>
      <c r="D50" s="29">
        <f t="shared" ref="D50:K50" si="8">SUM(D41:D49)</f>
        <v>480320711</v>
      </c>
      <c r="E50" s="30">
        <f t="shared" si="8"/>
        <v>60319699</v>
      </c>
      <c r="F50" s="31">
        <f t="shared" si="8"/>
        <v>76000000</v>
      </c>
      <c r="G50" s="29">
        <f t="shared" si="8"/>
        <v>64000000</v>
      </c>
      <c r="H50" s="32">
        <f t="shared" si="8"/>
        <v>64000000</v>
      </c>
      <c r="I50" s="33">
        <f t="shared" si="8"/>
        <v>46956521</v>
      </c>
      <c r="J50" s="29">
        <f t="shared" si="8"/>
        <v>61971305</v>
      </c>
      <c r="K50" s="30">
        <f t="shared" si="8"/>
        <v>78260868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>
        <v>-2855431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-2855431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86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>
        <v>-20992715</v>
      </c>
      <c r="E56" s="42">
        <v>69067374</v>
      </c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-20992715</v>
      </c>
      <c r="E57" s="30">
        <f t="shared" si="10"/>
        <v>69067374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>
        <v>-9747919</v>
      </c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87</v>
      </c>
      <c r="B60" s="28" t="s">
        <v>30</v>
      </c>
      <c r="C60" s="49">
        <f t="shared" ref="C60:K60" si="11">SUM(C58:C59)</f>
        <v>-9747919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-3097883</v>
      </c>
      <c r="D75" s="29">
        <f t="shared" ref="D75:K75" si="14">D85+D88+D89+D92+D95+D96+SUM(D99:D105)+D108</f>
        <v>10531688</v>
      </c>
      <c r="E75" s="30">
        <f t="shared" si="14"/>
        <v>19547491</v>
      </c>
      <c r="F75" s="31">
        <f t="shared" si="14"/>
        <v>10000000</v>
      </c>
      <c r="G75" s="29">
        <f t="shared" si="14"/>
        <v>9000000</v>
      </c>
      <c r="H75" s="32">
        <f t="shared" si="14"/>
        <v>9000000</v>
      </c>
      <c r="I75" s="33">
        <f t="shared" si="14"/>
        <v>37391301</v>
      </c>
      <c r="J75" s="29">
        <f t="shared" si="14"/>
        <v>14782609</v>
      </c>
      <c r="K75" s="30">
        <f t="shared" si="14"/>
        <v>13043484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1521800</v>
      </c>
      <c r="D78" s="36">
        <v>-1521800</v>
      </c>
      <c r="E78" s="37">
        <v>2608696</v>
      </c>
      <c r="F78" s="38">
        <v>10000000</v>
      </c>
      <c r="G78" s="36">
        <v>9000000</v>
      </c>
      <c r="H78" s="39">
        <v>9000000</v>
      </c>
      <c r="I78" s="40">
        <v>11304345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-6673880</v>
      </c>
      <c r="D80" s="36">
        <v>25431826</v>
      </c>
      <c r="E80" s="37">
        <v>6075683</v>
      </c>
      <c r="F80" s="38"/>
      <c r="G80" s="36"/>
      <c r="H80" s="39"/>
      <c r="I80" s="40">
        <v>17391304</v>
      </c>
      <c r="J80" s="36">
        <v>14782609</v>
      </c>
      <c r="K80" s="37">
        <v>13043484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-5152080</v>
      </c>
      <c r="D85" s="29">
        <f t="shared" ref="D85:K85" si="15">SUM(D76:D84)</f>
        <v>23910026</v>
      </c>
      <c r="E85" s="30">
        <f t="shared" si="15"/>
        <v>8684379</v>
      </c>
      <c r="F85" s="31">
        <f t="shared" si="15"/>
        <v>10000000</v>
      </c>
      <c r="G85" s="29">
        <f t="shared" si="15"/>
        <v>9000000</v>
      </c>
      <c r="H85" s="32">
        <f t="shared" si="15"/>
        <v>9000000</v>
      </c>
      <c r="I85" s="33">
        <f t="shared" si="15"/>
        <v>28695649</v>
      </c>
      <c r="J85" s="29">
        <f t="shared" si="15"/>
        <v>14782609</v>
      </c>
      <c r="K85" s="30">
        <f t="shared" si="15"/>
        <v>13043484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>
        <v>401680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>
        <v>8695652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401680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8695652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86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273050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>
        <v>2054197</v>
      </c>
      <c r="D94" s="41">
        <v>-13385778</v>
      </c>
      <c r="E94" s="42">
        <v>10215817</v>
      </c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87</v>
      </c>
      <c r="B95" s="28" t="s">
        <v>30</v>
      </c>
      <c r="C95" s="49">
        <f t="shared" ref="C95:K95" si="18">SUM(C93:C94)</f>
        <v>2054197</v>
      </c>
      <c r="D95" s="49">
        <f t="shared" si="18"/>
        <v>-13385778</v>
      </c>
      <c r="E95" s="50">
        <f t="shared" si="18"/>
        <v>10488867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>
        <v>7440</v>
      </c>
      <c r="E96" s="37">
        <v>-27435</v>
      </c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182180490</v>
      </c>
      <c r="D110" s="29">
        <f t="shared" ref="D110:K110" si="21">D120+D123+D124+D127+D130+D131+SUM(D134:D140)+D143</f>
        <v>612967159</v>
      </c>
      <c r="E110" s="30">
        <f t="shared" si="21"/>
        <v>461422399</v>
      </c>
      <c r="F110" s="31">
        <f t="shared" si="21"/>
        <v>245658000</v>
      </c>
      <c r="G110" s="29">
        <f t="shared" si="21"/>
        <v>429358746</v>
      </c>
      <c r="H110" s="32">
        <f t="shared" si="21"/>
        <v>429358746</v>
      </c>
      <c r="I110" s="33">
        <f t="shared" si="21"/>
        <v>241426961</v>
      </c>
      <c r="J110" s="29">
        <f t="shared" si="21"/>
        <v>205311304</v>
      </c>
      <c r="K110" s="30">
        <f t="shared" si="21"/>
        <v>197545886</v>
      </c>
    </row>
    <row r="111" spans="1:11" ht="13.15" customHeight="1" x14ac:dyDescent="0.25">
      <c r="A111" s="35" t="s">
        <v>19</v>
      </c>
      <c r="B111" s="28" t="s">
        <v>20</v>
      </c>
      <c r="C111" s="36">
        <v>417467974</v>
      </c>
      <c r="D111" s="36">
        <v>576380188</v>
      </c>
      <c r="E111" s="37">
        <v>259346763</v>
      </c>
      <c r="F111" s="38">
        <v>36000000</v>
      </c>
      <c r="G111" s="36">
        <v>38385534</v>
      </c>
      <c r="H111" s="39">
        <v>38385534</v>
      </c>
      <c r="I111" s="40">
        <v>52173912</v>
      </c>
      <c r="J111" s="36">
        <v>43478260</v>
      </c>
      <c r="K111" s="37">
        <v>26658912</v>
      </c>
    </row>
    <row r="112" spans="1:11" ht="13.15" customHeight="1" x14ac:dyDescent="0.25">
      <c r="A112" s="35" t="s">
        <v>21</v>
      </c>
      <c r="B112" s="28" t="s">
        <v>20</v>
      </c>
      <c r="C112" s="36">
        <v>-22647253</v>
      </c>
      <c r="D112" s="36"/>
      <c r="E112" s="37"/>
      <c r="F112" s="38">
        <v>4000000</v>
      </c>
      <c r="G112" s="36">
        <v>6674681</v>
      </c>
      <c r="H112" s="39">
        <v>6674681</v>
      </c>
      <c r="I112" s="40">
        <v>8695653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-48480709</v>
      </c>
      <c r="D113" s="36">
        <v>-1190713</v>
      </c>
      <c r="E113" s="37">
        <v>30376515</v>
      </c>
      <c r="F113" s="38">
        <v>69000000</v>
      </c>
      <c r="G113" s="36">
        <v>64000000</v>
      </c>
      <c r="H113" s="39">
        <v>64000000</v>
      </c>
      <c r="I113" s="40">
        <v>44412171</v>
      </c>
      <c r="J113" s="36">
        <v>21739130</v>
      </c>
      <c r="K113" s="37">
        <v>25217388</v>
      </c>
    </row>
    <row r="114" spans="1:11" ht="13.15" customHeight="1" x14ac:dyDescent="0.25">
      <c r="A114" s="35" t="s">
        <v>23</v>
      </c>
      <c r="B114" s="28" t="s">
        <v>20</v>
      </c>
      <c r="C114" s="36">
        <v>-161889705</v>
      </c>
      <c r="D114" s="36">
        <v>30744003</v>
      </c>
      <c r="E114" s="37">
        <v>39077286</v>
      </c>
      <c r="F114" s="38">
        <v>5000000</v>
      </c>
      <c r="G114" s="36">
        <v>26586253</v>
      </c>
      <c r="H114" s="39">
        <v>26586253</v>
      </c>
      <c r="I114" s="40">
        <v>7583957</v>
      </c>
      <c r="J114" s="36">
        <v>2608696</v>
      </c>
      <c r="K114" s="37">
        <v>13043484</v>
      </c>
    </row>
    <row r="115" spans="1:11" ht="13.15" customHeight="1" x14ac:dyDescent="0.25">
      <c r="A115" s="35" t="s">
        <v>24</v>
      </c>
      <c r="B115" s="28" t="s">
        <v>20</v>
      </c>
      <c r="C115" s="36">
        <v>-6673880</v>
      </c>
      <c r="D115" s="36">
        <v>25431826</v>
      </c>
      <c r="E115" s="37">
        <v>101084221</v>
      </c>
      <c r="F115" s="38">
        <v>113658000</v>
      </c>
      <c r="G115" s="36">
        <v>278375375</v>
      </c>
      <c r="H115" s="39">
        <v>278375375</v>
      </c>
      <c r="I115" s="40">
        <v>110823478</v>
      </c>
      <c r="J115" s="36">
        <v>121253044</v>
      </c>
      <c r="K115" s="37">
        <v>110495670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10000000</v>
      </c>
      <c r="G116" s="36"/>
      <c r="H116" s="39"/>
      <c r="I116" s="40">
        <v>3478260</v>
      </c>
      <c r="J116" s="36">
        <v>15884348</v>
      </c>
      <c r="K116" s="37">
        <v>21739128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177776427</v>
      </c>
      <c r="D120" s="29">
        <f t="shared" ref="D120:K120" si="22">SUM(D111:D119)</f>
        <v>631365304</v>
      </c>
      <c r="E120" s="30">
        <f t="shared" si="22"/>
        <v>429884785</v>
      </c>
      <c r="F120" s="31">
        <f t="shared" si="22"/>
        <v>237658000</v>
      </c>
      <c r="G120" s="29">
        <f t="shared" si="22"/>
        <v>414021843</v>
      </c>
      <c r="H120" s="32">
        <f t="shared" si="22"/>
        <v>414021843</v>
      </c>
      <c r="I120" s="33">
        <f t="shared" si="22"/>
        <v>227167431</v>
      </c>
      <c r="J120" s="29">
        <f t="shared" si="22"/>
        <v>204963478</v>
      </c>
      <c r="K120" s="30">
        <f t="shared" si="22"/>
        <v>197154582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86432</v>
      </c>
      <c r="E121" s="37">
        <v>5001581</v>
      </c>
      <c r="F121" s="38"/>
      <c r="G121" s="36"/>
      <c r="H121" s="39"/>
      <c r="I121" s="40">
        <v>4520400</v>
      </c>
      <c r="J121" s="36">
        <v>173913</v>
      </c>
      <c r="K121" s="37">
        <v>217391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-2855431</v>
      </c>
      <c r="F122" s="43"/>
      <c r="G122" s="41"/>
      <c r="H122" s="44"/>
      <c r="I122" s="45">
        <v>8695652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86432</v>
      </c>
      <c r="E123" s="50">
        <f t="shared" si="23"/>
        <v>2146150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13216052</v>
      </c>
      <c r="J123" s="49">
        <f t="shared" si="23"/>
        <v>173913</v>
      </c>
      <c r="K123" s="50">
        <f t="shared" si="23"/>
        <v>217391</v>
      </c>
    </row>
    <row r="124" spans="1:11" ht="13.15" customHeight="1" x14ac:dyDescent="0.25">
      <c r="A124" s="46" t="s">
        <v>86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>
        <v>-20992715</v>
      </c>
      <c r="E126" s="42">
        <v>69067374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-20992715</v>
      </c>
      <c r="E127" s="30">
        <f t="shared" si="24"/>
        <v>69067374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273050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-7693722</v>
      </c>
      <c r="D129" s="41">
        <v>-18759909</v>
      </c>
      <c r="E129" s="42">
        <v>10215817</v>
      </c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87</v>
      </c>
      <c r="B130" s="28" t="s">
        <v>30</v>
      </c>
      <c r="C130" s="49">
        <f t="shared" ref="C130:K130" si="25">SUM(C128:C129)</f>
        <v>-7693722</v>
      </c>
      <c r="D130" s="49">
        <f t="shared" si="25"/>
        <v>-18759909</v>
      </c>
      <c r="E130" s="50">
        <f t="shared" si="25"/>
        <v>10488867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>
        <v>7440</v>
      </c>
      <c r="E131" s="37">
        <v>-27435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24300</v>
      </c>
      <c r="E135" s="2"/>
      <c r="F135" s="3">
        <v>800000</v>
      </c>
      <c r="G135" s="1">
        <v>5700000</v>
      </c>
      <c r="H135" s="4">
        <v>5700000</v>
      </c>
      <c r="I135" s="5">
        <v>869565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17150</v>
      </c>
      <c r="E136" s="37"/>
      <c r="F136" s="38">
        <v>2200000</v>
      </c>
      <c r="G136" s="36">
        <v>836903</v>
      </c>
      <c r="H136" s="39">
        <v>836903</v>
      </c>
      <c r="I136" s="40">
        <v>173913</v>
      </c>
      <c r="J136" s="36">
        <v>173913</v>
      </c>
      <c r="K136" s="37">
        <v>173913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1184292</v>
      </c>
      <c r="E138" s="37">
        <v>-50137342</v>
      </c>
      <c r="F138" s="38">
        <v>5000000</v>
      </c>
      <c r="G138" s="36">
        <v>8800000</v>
      </c>
      <c r="H138" s="39">
        <v>8800000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12097785</v>
      </c>
      <c r="D139" s="36">
        <v>20034865</v>
      </c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182180490</v>
      </c>
      <c r="D144" s="62">
        <f t="shared" si="28"/>
        <v>612967159</v>
      </c>
      <c r="E144" s="63">
        <f t="shared" si="28"/>
        <v>461422399</v>
      </c>
      <c r="F144" s="64">
        <f t="shared" si="28"/>
        <v>245658000</v>
      </c>
      <c r="G144" s="62">
        <f t="shared" si="28"/>
        <v>429358746</v>
      </c>
      <c r="H144" s="65">
        <f t="shared" si="28"/>
        <v>429358746</v>
      </c>
      <c r="I144" s="66">
        <f t="shared" si="28"/>
        <v>241426961</v>
      </c>
      <c r="J144" s="62">
        <f t="shared" si="28"/>
        <v>205311304</v>
      </c>
      <c r="K144" s="63">
        <f t="shared" si="28"/>
        <v>197545886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4028866825</v>
      </c>
      <c r="D146" s="29">
        <f t="shared" ref="D146:K146" si="29">D156+D159+D160+D163+D166+D167+SUM(D170:D176)+D179</f>
        <v>4003500314</v>
      </c>
      <c r="E146" s="30">
        <f t="shared" si="29"/>
        <v>4102665696</v>
      </c>
      <c r="F146" s="31">
        <f t="shared" si="29"/>
        <v>3939900288</v>
      </c>
      <c r="G146" s="29">
        <f t="shared" si="29"/>
        <v>3947887662</v>
      </c>
      <c r="H146" s="32">
        <f t="shared" si="29"/>
        <v>3947887662</v>
      </c>
      <c r="I146" s="33">
        <f t="shared" si="29"/>
        <v>3962641967</v>
      </c>
      <c r="J146" s="29">
        <f t="shared" si="29"/>
        <v>3781891335</v>
      </c>
      <c r="K146" s="30">
        <f t="shared" si="29"/>
        <v>3593895059</v>
      </c>
    </row>
    <row r="147" spans="1:11" ht="13.15" customHeight="1" x14ac:dyDescent="0.25">
      <c r="A147" s="35" t="s">
        <v>19</v>
      </c>
      <c r="B147" s="28" t="s">
        <v>20</v>
      </c>
      <c r="C147" s="36">
        <v>2751821695</v>
      </c>
      <c r="D147" s="36">
        <v>2887372175</v>
      </c>
      <c r="E147" s="37">
        <v>2846913282</v>
      </c>
      <c r="F147" s="38">
        <v>3025966040</v>
      </c>
      <c r="G147" s="36">
        <v>3025966040</v>
      </c>
      <c r="H147" s="39">
        <v>3025966040</v>
      </c>
      <c r="I147" s="40">
        <v>2875382416</v>
      </c>
      <c r="J147" s="36">
        <v>2875382416</v>
      </c>
      <c r="K147" s="37">
        <v>2875382416</v>
      </c>
    </row>
    <row r="148" spans="1:11" ht="13.15" customHeight="1" x14ac:dyDescent="0.25">
      <c r="A148" s="35" t="s">
        <v>21</v>
      </c>
      <c r="B148" s="28" t="s">
        <v>20</v>
      </c>
      <c r="C148" s="36">
        <v>-52941092</v>
      </c>
      <c r="D148" s="36">
        <v>-52941093</v>
      </c>
      <c r="E148" s="37">
        <v>-67314824</v>
      </c>
      <c r="F148" s="38">
        <v>-55482264</v>
      </c>
      <c r="G148" s="36">
        <v>-55482264</v>
      </c>
      <c r="H148" s="39">
        <v>-55482264</v>
      </c>
      <c r="I148" s="40">
        <v>-89232148</v>
      </c>
      <c r="J148" s="36">
        <v>-89869473</v>
      </c>
      <c r="K148" s="37">
        <v>-90307108</v>
      </c>
    </row>
    <row r="149" spans="1:11" ht="13.15" customHeight="1" x14ac:dyDescent="0.25">
      <c r="A149" s="35" t="s">
        <v>22</v>
      </c>
      <c r="B149" s="28" t="s">
        <v>20</v>
      </c>
      <c r="C149" s="36">
        <v>-149992176</v>
      </c>
      <c r="D149" s="36">
        <v>-74339766</v>
      </c>
      <c r="E149" s="37">
        <v>-19392456</v>
      </c>
      <c r="F149" s="38">
        <v>-77908075</v>
      </c>
      <c r="G149" s="36">
        <v>-77908075</v>
      </c>
      <c r="H149" s="39">
        <v>-77908075</v>
      </c>
      <c r="I149" s="40">
        <v>-19586380</v>
      </c>
      <c r="J149" s="36">
        <v>-19586380</v>
      </c>
      <c r="K149" s="37">
        <v>-19586380</v>
      </c>
    </row>
    <row r="150" spans="1:11" ht="13.15" customHeight="1" x14ac:dyDescent="0.25">
      <c r="A150" s="35" t="s">
        <v>23</v>
      </c>
      <c r="B150" s="28" t="s">
        <v>20</v>
      </c>
      <c r="C150" s="36">
        <v>-46199567</v>
      </c>
      <c r="D150" s="36">
        <v>-150474211</v>
      </c>
      <c r="E150" s="37">
        <v>-153315624</v>
      </c>
      <c r="F150" s="38">
        <v>-71301449</v>
      </c>
      <c r="G150" s="36">
        <v>-71301449</v>
      </c>
      <c r="H150" s="39">
        <v>-71301449</v>
      </c>
      <c r="I150" s="40">
        <v>-154848780</v>
      </c>
      <c r="J150" s="36">
        <v>-154848780</v>
      </c>
      <c r="K150" s="37">
        <v>-154848780</v>
      </c>
    </row>
    <row r="151" spans="1:11" ht="13.15" customHeight="1" x14ac:dyDescent="0.25">
      <c r="A151" s="35" t="s">
        <v>24</v>
      </c>
      <c r="B151" s="28" t="s">
        <v>20</v>
      </c>
      <c r="C151" s="36">
        <v>109139336</v>
      </c>
      <c r="D151" s="36">
        <v>113339874</v>
      </c>
      <c r="E151" s="37">
        <v>123865089</v>
      </c>
      <c r="F151" s="38">
        <v>118780187</v>
      </c>
      <c r="G151" s="36">
        <v>118780187</v>
      </c>
      <c r="H151" s="39">
        <v>118780187</v>
      </c>
      <c r="I151" s="40">
        <v>125103740</v>
      </c>
      <c r="J151" s="36">
        <v>125103740</v>
      </c>
      <c r="K151" s="37">
        <v>125103740</v>
      </c>
    </row>
    <row r="152" spans="1:11" ht="13.15" customHeight="1" x14ac:dyDescent="0.25">
      <c r="A152" s="35" t="s">
        <v>25</v>
      </c>
      <c r="B152" s="28" t="s">
        <v>20</v>
      </c>
      <c r="C152" s="36">
        <v>-23358641</v>
      </c>
      <c r="D152" s="36">
        <v>-52802009</v>
      </c>
      <c r="E152" s="37">
        <v>-43140218</v>
      </c>
      <c r="F152" s="38">
        <v>-55478106</v>
      </c>
      <c r="G152" s="36">
        <v>-55478106</v>
      </c>
      <c r="H152" s="39">
        <v>-55478106</v>
      </c>
      <c r="I152" s="40">
        <v>-43571619</v>
      </c>
      <c r="J152" s="36">
        <v>-43719874</v>
      </c>
      <c r="K152" s="37">
        <v>-43874949</v>
      </c>
    </row>
    <row r="153" spans="1:11" ht="13.15" customHeight="1" x14ac:dyDescent="0.25">
      <c r="A153" s="35" t="s">
        <v>26</v>
      </c>
      <c r="B153" s="28" t="s">
        <v>20</v>
      </c>
      <c r="C153" s="36">
        <v>-821107</v>
      </c>
      <c r="D153" s="36">
        <v>-821107</v>
      </c>
      <c r="E153" s="37">
        <v>-821107</v>
      </c>
      <c r="F153" s="38">
        <v>-860521</v>
      </c>
      <c r="G153" s="36">
        <v>-860521</v>
      </c>
      <c r="H153" s="39">
        <v>-860521</v>
      </c>
      <c r="I153" s="40">
        <v>-829319</v>
      </c>
      <c r="J153" s="36">
        <v>-829319</v>
      </c>
      <c r="K153" s="37">
        <v>-829319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2587648448</v>
      </c>
      <c r="D156" s="36">
        <f t="shared" ref="D156:K156" si="30">SUM(D147:D155)</f>
        <v>2669333863</v>
      </c>
      <c r="E156" s="37">
        <f t="shared" si="30"/>
        <v>2686794142</v>
      </c>
      <c r="F156" s="38">
        <f t="shared" si="30"/>
        <v>2883715812</v>
      </c>
      <c r="G156" s="36">
        <f t="shared" si="30"/>
        <v>2883715812</v>
      </c>
      <c r="H156" s="39">
        <f t="shared" si="30"/>
        <v>2883715812</v>
      </c>
      <c r="I156" s="40">
        <f t="shared" si="30"/>
        <v>2692417910</v>
      </c>
      <c r="J156" s="36">
        <f t="shared" si="30"/>
        <v>2691632330</v>
      </c>
      <c r="K156" s="37">
        <f t="shared" si="30"/>
        <v>2691039620</v>
      </c>
    </row>
    <row r="157" spans="1:11" ht="0.95" customHeight="1" x14ac:dyDescent="0.25">
      <c r="A157" s="47"/>
      <c r="B157" s="48" t="s">
        <v>20</v>
      </c>
      <c r="C157" s="36">
        <v>177822915</v>
      </c>
      <c r="D157" s="36">
        <v>165481369</v>
      </c>
      <c r="E157" s="37">
        <v>170958221</v>
      </c>
      <c r="F157" s="38">
        <v>168658945</v>
      </c>
      <c r="G157" s="36">
        <v>167658945</v>
      </c>
      <c r="H157" s="39">
        <v>167658945</v>
      </c>
      <c r="I157" s="40">
        <v>166631295</v>
      </c>
      <c r="J157" s="36">
        <v>160413692</v>
      </c>
      <c r="K157" s="37">
        <v>153975152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177822915</v>
      </c>
      <c r="D159" s="36">
        <v>165481369</v>
      </c>
      <c r="E159" s="37">
        <v>170958221</v>
      </c>
      <c r="F159" s="38">
        <v>168658945</v>
      </c>
      <c r="G159" s="36">
        <v>167658945</v>
      </c>
      <c r="H159" s="39">
        <v>167658945</v>
      </c>
      <c r="I159" s="40">
        <v>166631295</v>
      </c>
      <c r="J159" s="36">
        <v>160413692</v>
      </c>
      <c r="K159" s="37">
        <v>153975152</v>
      </c>
    </row>
    <row r="160" spans="1:11" ht="13.15" customHeight="1" x14ac:dyDescent="0.25">
      <c r="A160" s="46" t="s">
        <v>86</v>
      </c>
      <c r="B160" s="28" t="s">
        <v>20</v>
      </c>
      <c r="C160" s="36">
        <v>3904117</v>
      </c>
      <c r="D160" s="36">
        <v>3904117</v>
      </c>
      <c r="E160" s="37">
        <v>3904117</v>
      </c>
      <c r="F160" s="38">
        <v>4091516</v>
      </c>
      <c r="G160" s="36">
        <v>4091516</v>
      </c>
      <c r="H160" s="39">
        <v>4091516</v>
      </c>
      <c r="I160" s="40">
        <v>3904117</v>
      </c>
      <c r="J160" s="36">
        <v>3904117</v>
      </c>
      <c r="K160" s="37">
        <v>3904117</v>
      </c>
    </row>
    <row r="161" spans="1:11" ht="0.95" customHeight="1" x14ac:dyDescent="0.25">
      <c r="A161" s="47"/>
      <c r="B161" s="28" t="s">
        <v>20</v>
      </c>
      <c r="C161" s="1">
        <v>246571520</v>
      </c>
      <c r="D161" s="1">
        <v>225546023</v>
      </c>
      <c r="E161" s="2">
        <v>294613398</v>
      </c>
      <c r="F161" s="3">
        <v>236372233</v>
      </c>
      <c r="G161" s="1">
        <v>236372233</v>
      </c>
      <c r="H161" s="4">
        <v>236372233</v>
      </c>
      <c r="I161" s="5">
        <v>303613397</v>
      </c>
      <c r="J161" s="1">
        <v>304513397</v>
      </c>
      <c r="K161" s="2">
        <v>305503397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246571520</v>
      </c>
      <c r="D163" s="36">
        <v>225546023</v>
      </c>
      <c r="E163" s="37">
        <v>294613398</v>
      </c>
      <c r="F163" s="38">
        <v>236372233</v>
      </c>
      <c r="G163" s="36">
        <v>236372233</v>
      </c>
      <c r="H163" s="39">
        <v>236372233</v>
      </c>
      <c r="I163" s="40">
        <v>303613397</v>
      </c>
      <c r="J163" s="36">
        <v>304513397</v>
      </c>
      <c r="K163" s="37">
        <v>305503397</v>
      </c>
    </row>
    <row r="164" spans="1:11" ht="0.95" customHeight="1" x14ac:dyDescent="0.25">
      <c r="A164" s="47"/>
      <c r="B164" s="48" t="s">
        <v>20</v>
      </c>
      <c r="C164" s="36">
        <v>57646184</v>
      </c>
      <c r="D164" s="36">
        <v>37844760</v>
      </c>
      <c r="E164" s="37">
        <v>75846242</v>
      </c>
      <c r="F164" s="38">
        <v>-13444429</v>
      </c>
      <c r="G164" s="36">
        <v>-13444429</v>
      </c>
      <c r="H164" s="39">
        <v>-13444429</v>
      </c>
      <c r="I164" s="40">
        <v>66250966</v>
      </c>
      <c r="J164" s="36">
        <v>10644809</v>
      </c>
      <c r="K164" s="37">
        <v>-47517632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87</v>
      </c>
      <c r="B166" s="28" t="s">
        <v>30</v>
      </c>
      <c r="C166" s="36">
        <v>57646184</v>
      </c>
      <c r="D166" s="36">
        <v>37844760</v>
      </c>
      <c r="E166" s="37">
        <v>75846242</v>
      </c>
      <c r="F166" s="38">
        <v>-13444429</v>
      </c>
      <c r="G166" s="36">
        <v>-13444429</v>
      </c>
      <c r="H166" s="39">
        <v>-13444429</v>
      </c>
      <c r="I166" s="40">
        <v>66250966</v>
      </c>
      <c r="J166" s="36">
        <v>10644809</v>
      </c>
      <c r="K166" s="37">
        <v>-47517632</v>
      </c>
    </row>
    <row r="167" spans="1:11" ht="13.15" customHeight="1" x14ac:dyDescent="0.25">
      <c r="A167" s="46" t="s">
        <v>39</v>
      </c>
      <c r="B167" s="28" t="s">
        <v>20</v>
      </c>
      <c r="C167" s="36">
        <v>502665</v>
      </c>
      <c r="D167" s="36">
        <v>506850</v>
      </c>
      <c r="E167" s="37">
        <v>479415</v>
      </c>
      <c r="F167" s="38">
        <v>531179</v>
      </c>
      <c r="G167" s="36">
        <v>531179</v>
      </c>
      <c r="H167" s="39">
        <v>531179</v>
      </c>
      <c r="I167" s="40">
        <v>475416</v>
      </c>
      <c r="J167" s="36">
        <v>475416</v>
      </c>
      <c r="K167" s="37">
        <v>475416</v>
      </c>
    </row>
    <row r="168" spans="1:11" ht="0.95" customHeight="1" x14ac:dyDescent="0.25">
      <c r="A168" s="47"/>
      <c r="B168" s="28" t="s">
        <v>20</v>
      </c>
      <c r="C168" s="1">
        <v>6568899</v>
      </c>
      <c r="D168" s="1">
        <v>7654182</v>
      </c>
      <c r="E168" s="2">
        <v>7526883</v>
      </c>
      <c r="F168" s="3">
        <v>7328691</v>
      </c>
      <c r="G168" s="1">
        <v>7328691</v>
      </c>
      <c r="H168" s="4">
        <v>7328691</v>
      </c>
      <c r="I168" s="5">
        <v>7602152</v>
      </c>
      <c r="J168" s="1">
        <v>7443858</v>
      </c>
      <c r="K168" s="2">
        <v>7278283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6568899</v>
      </c>
      <c r="D170" s="36">
        <v>7654182</v>
      </c>
      <c r="E170" s="37">
        <v>7526883</v>
      </c>
      <c r="F170" s="38">
        <v>7328691</v>
      </c>
      <c r="G170" s="36">
        <v>7328691</v>
      </c>
      <c r="H170" s="39">
        <v>7328691</v>
      </c>
      <c r="I170" s="40">
        <v>7602152</v>
      </c>
      <c r="J170" s="36">
        <v>7443858</v>
      </c>
      <c r="K170" s="37">
        <v>7278283</v>
      </c>
    </row>
    <row r="171" spans="1:11" ht="13.15" customHeight="1" x14ac:dyDescent="0.25">
      <c r="A171" s="46" t="s">
        <v>43</v>
      </c>
      <c r="B171" s="28" t="s">
        <v>20</v>
      </c>
      <c r="C171" s="1">
        <v>614548</v>
      </c>
      <c r="D171" s="1">
        <v>2895656</v>
      </c>
      <c r="E171" s="2">
        <v>6070543</v>
      </c>
      <c r="F171" s="3">
        <v>2226073</v>
      </c>
      <c r="G171" s="1">
        <v>2226073</v>
      </c>
      <c r="H171" s="4">
        <v>2226073</v>
      </c>
      <c r="I171" s="5">
        <v>6131248</v>
      </c>
      <c r="J171" s="1">
        <v>6131248</v>
      </c>
      <c r="K171" s="2">
        <v>6131248</v>
      </c>
    </row>
    <row r="172" spans="1:11" ht="13.15" customHeight="1" x14ac:dyDescent="0.25">
      <c r="A172" s="46" t="s">
        <v>44</v>
      </c>
      <c r="B172" s="28" t="s">
        <v>20</v>
      </c>
      <c r="C172" s="36">
        <v>5936961</v>
      </c>
      <c r="D172" s="36">
        <v>1144030</v>
      </c>
      <c r="E172" s="37">
        <v>4162950</v>
      </c>
      <c r="F172" s="38">
        <v>-34939094</v>
      </c>
      <c r="G172" s="36">
        <v>-36852191</v>
      </c>
      <c r="H172" s="39">
        <v>-36852191</v>
      </c>
      <c r="I172" s="40">
        <v>-25381939</v>
      </c>
      <c r="J172" s="36">
        <v>-64993029</v>
      </c>
      <c r="K172" s="37">
        <v>-106321995</v>
      </c>
    </row>
    <row r="173" spans="1:11" ht="13.15" customHeight="1" x14ac:dyDescent="0.25">
      <c r="A173" s="46" t="s">
        <v>45</v>
      </c>
      <c r="B173" s="28" t="s">
        <v>20</v>
      </c>
      <c r="C173" s="36">
        <v>7450431</v>
      </c>
      <c r="D173" s="36">
        <v>7973818</v>
      </c>
      <c r="E173" s="37">
        <v>1152785</v>
      </c>
      <c r="F173" s="38">
        <v>-245487424</v>
      </c>
      <c r="G173" s="36">
        <v>-238386953</v>
      </c>
      <c r="H173" s="39">
        <v>-238386953</v>
      </c>
      <c r="I173" s="40">
        <v>-73650949</v>
      </c>
      <c r="J173" s="36">
        <v>-152198091</v>
      </c>
      <c r="K173" s="37">
        <v>-233556497</v>
      </c>
    </row>
    <row r="174" spans="1:11" ht="13.15" customHeight="1" x14ac:dyDescent="0.25">
      <c r="A174" s="46" t="s">
        <v>46</v>
      </c>
      <c r="B174" s="48" t="s">
        <v>20</v>
      </c>
      <c r="C174" s="36">
        <v>54174200</v>
      </c>
      <c r="D174" s="36">
        <v>54206823</v>
      </c>
      <c r="E174" s="37">
        <v>10918820</v>
      </c>
      <c r="F174" s="38">
        <v>64141541</v>
      </c>
      <c r="G174" s="36">
        <v>67941541</v>
      </c>
      <c r="H174" s="39">
        <v>67941541</v>
      </c>
      <c r="I174" s="40">
        <v>-33992207</v>
      </c>
      <c r="J174" s="36">
        <v>-34716973</v>
      </c>
      <c r="K174" s="37">
        <v>-35656611</v>
      </c>
    </row>
    <row r="175" spans="1:11" ht="13.15" customHeight="1" x14ac:dyDescent="0.25">
      <c r="A175" s="46" t="s">
        <v>47</v>
      </c>
      <c r="B175" s="28" t="s">
        <v>20</v>
      </c>
      <c r="C175" s="36">
        <v>880025937</v>
      </c>
      <c r="D175" s="36">
        <v>827008823</v>
      </c>
      <c r="E175" s="37">
        <v>840238180</v>
      </c>
      <c r="F175" s="38">
        <v>866705245</v>
      </c>
      <c r="G175" s="36">
        <v>866705245</v>
      </c>
      <c r="H175" s="39">
        <v>866705245</v>
      </c>
      <c r="I175" s="40">
        <v>848640561</v>
      </c>
      <c r="J175" s="36">
        <v>848640561</v>
      </c>
      <c r="K175" s="37">
        <v>848640561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4028866825</v>
      </c>
      <c r="D180" s="62">
        <f t="shared" ref="D180:K180" si="31">D156+D159+D160+D163+D166+D167+SUM(D170:D176)+D179</f>
        <v>4003500314</v>
      </c>
      <c r="E180" s="63">
        <f t="shared" si="31"/>
        <v>4102665696</v>
      </c>
      <c r="F180" s="64">
        <f t="shared" si="31"/>
        <v>3939900288</v>
      </c>
      <c r="G180" s="62">
        <f t="shared" si="31"/>
        <v>3947887662</v>
      </c>
      <c r="H180" s="65">
        <f t="shared" si="31"/>
        <v>3947887662</v>
      </c>
      <c r="I180" s="66">
        <f t="shared" si="31"/>
        <v>3962641967</v>
      </c>
      <c r="J180" s="62">
        <f t="shared" si="31"/>
        <v>3781891335</v>
      </c>
      <c r="K180" s="63">
        <f t="shared" si="31"/>
        <v>3593895059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194424641</v>
      </c>
      <c r="D183" s="36">
        <v>215346612</v>
      </c>
      <c r="E183" s="37">
        <v>173945324</v>
      </c>
      <c r="F183" s="38">
        <v>176069903</v>
      </c>
      <c r="G183" s="36">
        <v>168969432</v>
      </c>
      <c r="H183" s="39">
        <v>168969432</v>
      </c>
      <c r="I183" s="40">
        <v>177185703</v>
      </c>
      <c r="J183" s="36">
        <v>182501273</v>
      </c>
      <c r="K183" s="37">
        <v>186151298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62407848</v>
      </c>
      <c r="D184" s="29">
        <f t="shared" ref="D184:K184" si="32">D194+D197+D198+D201+D204+D205+SUM(D208:D214)+D217</f>
        <v>75812427</v>
      </c>
      <c r="E184" s="30">
        <f t="shared" si="32"/>
        <v>44053684</v>
      </c>
      <c r="F184" s="31">
        <f t="shared" si="32"/>
        <v>106857857</v>
      </c>
      <c r="G184" s="29">
        <f t="shared" si="32"/>
        <v>105902566</v>
      </c>
      <c r="H184" s="32">
        <f t="shared" si="32"/>
        <v>105902566</v>
      </c>
      <c r="I184" s="33">
        <f t="shared" si="32"/>
        <v>170559246</v>
      </c>
      <c r="J184" s="29">
        <f t="shared" si="32"/>
        <v>217115498</v>
      </c>
      <c r="K184" s="30">
        <f t="shared" si="32"/>
        <v>270114097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17678724</v>
      </c>
      <c r="E185" s="37">
        <v>522506</v>
      </c>
      <c r="F185" s="38">
        <v>24416695</v>
      </c>
      <c r="G185" s="36">
        <v>27416700</v>
      </c>
      <c r="H185" s="39">
        <v>27416700</v>
      </c>
      <c r="I185" s="40">
        <v>34097415</v>
      </c>
      <c r="J185" s="36">
        <v>40134891</v>
      </c>
      <c r="K185" s="37">
        <v>44866171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>
        <v>10462120</v>
      </c>
      <c r="E186" s="37">
        <v>1742990</v>
      </c>
      <c r="F186" s="38">
        <v>7795260</v>
      </c>
      <c r="G186" s="36">
        <v>4795260</v>
      </c>
      <c r="H186" s="39">
        <v>4795260</v>
      </c>
      <c r="I186" s="40">
        <v>5994075</v>
      </c>
      <c r="J186" s="36">
        <v>7446787</v>
      </c>
      <c r="K186" s="37">
        <v>19107722</v>
      </c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16744228</v>
      </c>
      <c r="E187" s="37">
        <v>13918077</v>
      </c>
      <c r="F187" s="38">
        <v>20148711</v>
      </c>
      <c r="G187" s="36">
        <v>21193408</v>
      </c>
      <c r="H187" s="39">
        <v>21193408</v>
      </c>
      <c r="I187" s="40">
        <v>26491760</v>
      </c>
      <c r="J187" s="36">
        <v>31381756</v>
      </c>
      <c r="K187" s="37">
        <v>34510460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>
        <v>3999999</v>
      </c>
      <c r="G188" s="36">
        <v>3999996</v>
      </c>
      <c r="H188" s="39">
        <v>3999996</v>
      </c>
      <c r="I188" s="40">
        <v>4999995</v>
      </c>
      <c r="J188" s="36">
        <v>6393062</v>
      </c>
      <c r="K188" s="37">
        <v>8259347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23514190</v>
      </c>
      <c r="E189" s="37">
        <v>22958843</v>
      </c>
      <c r="F189" s="38">
        <v>32841680</v>
      </c>
      <c r="G189" s="36">
        <v>32841683</v>
      </c>
      <c r="H189" s="39">
        <v>32841683</v>
      </c>
      <c r="I189" s="40">
        <v>41052104</v>
      </c>
      <c r="J189" s="36">
        <v>51529855</v>
      </c>
      <c r="K189" s="37">
        <v>64441008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>
        <v>355518</v>
      </c>
      <c r="E190" s="37">
        <v>152719</v>
      </c>
      <c r="F190" s="38">
        <v>572877</v>
      </c>
      <c r="G190" s="36">
        <v>572880</v>
      </c>
      <c r="H190" s="39">
        <v>572880</v>
      </c>
      <c r="I190" s="40">
        <v>24999996</v>
      </c>
      <c r="J190" s="36">
        <v>30622269</v>
      </c>
      <c r="K190" s="37">
        <v>25909388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29461944</v>
      </c>
      <c r="D192" s="1">
        <v>2335466</v>
      </c>
      <c r="E192" s="2"/>
      <c r="F192" s="3">
        <v>10500000</v>
      </c>
      <c r="G192" s="1">
        <v>10500000</v>
      </c>
      <c r="H192" s="4">
        <v>10500000</v>
      </c>
      <c r="I192" s="5">
        <v>13125000</v>
      </c>
      <c r="J192" s="1">
        <v>15369923</v>
      </c>
      <c r="K192" s="2">
        <v>15696140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29461944</v>
      </c>
      <c r="D194" s="29">
        <f t="shared" ref="D194:K194" si="33">SUM(D185:D193)</f>
        <v>71090246</v>
      </c>
      <c r="E194" s="30">
        <f t="shared" si="33"/>
        <v>39295135</v>
      </c>
      <c r="F194" s="31">
        <f t="shared" si="33"/>
        <v>100275222</v>
      </c>
      <c r="G194" s="29">
        <f t="shared" si="33"/>
        <v>101319927</v>
      </c>
      <c r="H194" s="32">
        <f t="shared" si="33"/>
        <v>101319927</v>
      </c>
      <c r="I194" s="33">
        <f t="shared" si="33"/>
        <v>150760345</v>
      </c>
      <c r="J194" s="29">
        <f t="shared" si="33"/>
        <v>182878543</v>
      </c>
      <c r="K194" s="30">
        <f t="shared" si="33"/>
        <v>212790236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1452456</v>
      </c>
      <c r="E195" s="37">
        <v>3320346</v>
      </c>
      <c r="F195" s="38">
        <v>3167755</v>
      </c>
      <c r="G195" s="36">
        <v>1167759</v>
      </c>
      <c r="H195" s="39">
        <v>1167759</v>
      </c>
      <c r="I195" s="40">
        <v>1459695</v>
      </c>
      <c r="J195" s="36">
        <v>2147276</v>
      </c>
      <c r="K195" s="37">
        <v>8361945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63262</v>
      </c>
      <c r="E196" s="42">
        <v>148833</v>
      </c>
      <c r="F196" s="43">
        <v>198253</v>
      </c>
      <c r="G196" s="41">
        <v>198253</v>
      </c>
      <c r="H196" s="44">
        <v>198253</v>
      </c>
      <c r="I196" s="45">
        <v>247816</v>
      </c>
      <c r="J196" s="41">
        <v>387685</v>
      </c>
      <c r="K196" s="42">
        <v>422580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1515718</v>
      </c>
      <c r="E197" s="50">
        <f t="shared" si="34"/>
        <v>3469179</v>
      </c>
      <c r="F197" s="51">
        <f t="shared" si="34"/>
        <v>3366008</v>
      </c>
      <c r="G197" s="49">
        <f t="shared" si="34"/>
        <v>1366012</v>
      </c>
      <c r="H197" s="52">
        <f t="shared" si="34"/>
        <v>1366012</v>
      </c>
      <c r="I197" s="53">
        <f t="shared" si="34"/>
        <v>1707511</v>
      </c>
      <c r="J197" s="49">
        <f t="shared" si="34"/>
        <v>2534961</v>
      </c>
      <c r="K197" s="50">
        <f t="shared" si="34"/>
        <v>8784525</v>
      </c>
    </row>
    <row r="198" spans="1:11" ht="13.15" customHeight="1" x14ac:dyDescent="0.25">
      <c r="A198" s="46" t="s">
        <v>86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5590866</v>
      </c>
      <c r="D202" s="36">
        <v>725638</v>
      </c>
      <c r="E202" s="37">
        <v>701440</v>
      </c>
      <c r="F202" s="38">
        <v>3216627</v>
      </c>
      <c r="G202" s="36">
        <v>3216627</v>
      </c>
      <c r="H202" s="39">
        <v>3216627</v>
      </c>
      <c r="I202" s="40">
        <v>4020784</v>
      </c>
      <c r="J202" s="36">
        <v>7759300</v>
      </c>
      <c r="K202" s="37">
        <v>15756957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87</v>
      </c>
      <c r="B204" s="28" t="s">
        <v>30</v>
      </c>
      <c r="C204" s="49">
        <f t="shared" ref="C204:K204" si="36">SUM(C202:C203)</f>
        <v>5590866</v>
      </c>
      <c r="D204" s="49">
        <f t="shared" si="36"/>
        <v>725638</v>
      </c>
      <c r="E204" s="50">
        <f t="shared" si="36"/>
        <v>701440</v>
      </c>
      <c r="F204" s="51">
        <f t="shared" si="36"/>
        <v>3216627</v>
      </c>
      <c r="G204" s="49">
        <f t="shared" si="36"/>
        <v>3216627</v>
      </c>
      <c r="H204" s="52">
        <f t="shared" si="36"/>
        <v>3216627</v>
      </c>
      <c r="I204" s="53">
        <f t="shared" si="36"/>
        <v>4020784</v>
      </c>
      <c r="J204" s="49">
        <f t="shared" si="36"/>
        <v>7759300</v>
      </c>
      <c r="K204" s="50">
        <f t="shared" si="36"/>
        <v>15756957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27355038</v>
      </c>
      <c r="D211" s="36">
        <v>2480825</v>
      </c>
      <c r="E211" s="37">
        <v>587930</v>
      </c>
      <c r="F211" s="38"/>
      <c r="G211" s="36"/>
      <c r="H211" s="39"/>
      <c r="I211" s="40">
        <v>14070606</v>
      </c>
      <c r="J211" s="36">
        <v>23942694</v>
      </c>
      <c r="K211" s="37">
        <v>32782379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256832489</v>
      </c>
      <c r="D219" s="62">
        <f t="shared" si="39"/>
        <v>291159039</v>
      </c>
      <c r="E219" s="63">
        <f t="shared" si="39"/>
        <v>217999008</v>
      </c>
      <c r="F219" s="64">
        <f t="shared" si="39"/>
        <v>282927760</v>
      </c>
      <c r="G219" s="62">
        <f t="shared" si="39"/>
        <v>274871998</v>
      </c>
      <c r="H219" s="65">
        <f t="shared" si="39"/>
        <v>274871998</v>
      </c>
      <c r="I219" s="66">
        <f t="shared" si="39"/>
        <v>347744949</v>
      </c>
      <c r="J219" s="62">
        <f t="shared" si="39"/>
        <v>399616771</v>
      </c>
      <c r="K219" s="63">
        <f t="shared" si="39"/>
        <v>456265395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89</v>
      </c>
      <c r="B221" s="82"/>
      <c r="C221" s="6">
        <f t="shared" ref="C221:K221" si="40">IF(ISERROR((C40+C75)/C144),0,((C40+C75)/C144))</f>
        <v>-0.1077137019447033</v>
      </c>
      <c r="D221" s="6">
        <f t="shared" si="40"/>
        <v>0.76653320997903573</v>
      </c>
      <c r="E221" s="7">
        <f t="shared" si="40"/>
        <v>0.31658439927620419</v>
      </c>
      <c r="F221" s="8">
        <f t="shared" si="40"/>
        <v>0.35008019278834801</v>
      </c>
      <c r="G221" s="6">
        <f t="shared" si="40"/>
        <v>0.17002099218912847</v>
      </c>
      <c r="H221" s="9">
        <f t="shared" si="40"/>
        <v>0.17002099218912847</v>
      </c>
      <c r="I221" s="10">
        <f t="shared" si="40"/>
        <v>0.34937200737907642</v>
      </c>
      <c r="J221" s="6">
        <f t="shared" si="40"/>
        <v>0.3738416370878439</v>
      </c>
      <c r="K221" s="7">
        <f t="shared" si="40"/>
        <v>0.46219313319438099</v>
      </c>
    </row>
    <row r="222" spans="1:11" ht="13.15" customHeight="1" x14ac:dyDescent="0.25">
      <c r="A222" s="81" t="s">
        <v>90</v>
      </c>
      <c r="B222" s="82"/>
      <c r="C222" s="6">
        <f t="shared" ref="C222:K222" si="41">IF(ISERROR((C40+C75)/C183),0,((C40+C75)/C183))</f>
        <v>-0.10093028794637199</v>
      </c>
      <c r="D222" s="6">
        <f t="shared" si="41"/>
        <v>2.1818763696175543</v>
      </c>
      <c r="E222" s="7">
        <f t="shared" si="41"/>
        <v>0.83979913711276311</v>
      </c>
      <c r="F222" s="8">
        <f t="shared" si="41"/>
        <v>0.48844236598460555</v>
      </c>
      <c r="G222" s="6">
        <f t="shared" si="41"/>
        <v>0.43203080661358911</v>
      </c>
      <c r="H222" s="9">
        <f t="shared" si="41"/>
        <v>0.43203080661358911</v>
      </c>
      <c r="I222" s="10">
        <f t="shared" si="41"/>
        <v>0.47604191857398337</v>
      </c>
      <c r="J222" s="6">
        <f t="shared" si="41"/>
        <v>0.42056645818574645</v>
      </c>
      <c r="K222" s="7">
        <f t="shared" si="41"/>
        <v>0.49048463793145292</v>
      </c>
    </row>
    <row r="223" spans="1:11" ht="13.15" customHeight="1" x14ac:dyDescent="0.25">
      <c r="A223" s="81" t="s">
        <v>91</v>
      </c>
      <c r="B223" s="82"/>
      <c r="C223" s="6">
        <f t="shared" ref="C223:K223" si="42">IF(ISERROR((C184-C198-C205-C208-C217)/(C180-C160-C170-C179-C167)),0,((C184-C198-C205-C208-C217)/(C180-C160-C170-C179-C167)))</f>
        <v>1.5532488502879161E-2</v>
      </c>
      <c r="D223" s="6">
        <f t="shared" si="42"/>
        <v>1.8993776390202246E-2</v>
      </c>
      <c r="E223" s="7">
        <f t="shared" si="42"/>
        <v>1.076908320686221E-2</v>
      </c>
      <c r="F223" s="8">
        <f t="shared" si="42"/>
        <v>2.720449264133528E-2</v>
      </c>
      <c r="G223" s="6">
        <f t="shared" si="42"/>
        <v>2.6906575354321106E-2</v>
      </c>
      <c r="H223" s="9">
        <f t="shared" si="42"/>
        <v>2.6906575354321106E-2</v>
      </c>
      <c r="I223" s="10">
        <f t="shared" si="42"/>
        <v>4.31723392611362E-2</v>
      </c>
      <c r="J223" s="6">
        <f t="shared" si="42"/>
        <v>5.7589279881689048E-2</v>
      </c>
      <c r="K223" s="7">
        <f t="shared" si="42"/>
        <v>7.5403743157387529E-2</v>
      </c>
    </row>
    <row r="224" spans="1:11" ht="13.15" customHeight="1" x14ac:dyDescent="0.25">
      <c r="A224" s="81" t="s">
        <v>92</v>
      </c>
      <c r="B224" s="82"/>
      <c r="C224" s="6">
        <f t="shared" ref="C224:K224" si="43">IF(ISERROR((C40+C75+C184-C198-C205-C208-C217)/(C180-C160-C170-C179-C167)),0,((C40+C75+C184-C198-C205-C208-C217)/(C180-C160-C170-C179-C167)))</f>
        <v>1.0648499789221767E-2</v>
      </c>
      <c r="D224" s="6">
        <f t="shared" si="43"/>
        <v>0.13671075401271113</v>
      </c>
      <c r="E224" s="7">
        <f t="shared" si="43"/>
        <v>4.6478658325785099E-2</v>
      </c>
      <c r="F224" s="8">
        <f t="shared" si="43"/>
        <v>4.909887114412366E-2</v>
      </c>
      <c r="G224" s="6">
        <f t="shared" si="43"/>
        <v>4.5453623599265816E-2</v>
      </c>
      <c r="H224" s="9">
        <f t="shared" si="43"/>
        <v>4.5453623599265816E-2</v>
      </c>
      <c r="I224" s="10">
        <f t="shared" si="43"/>
        <v>6.4522649330646747E-2</v>
      </c>
      <c r="J224" s="6">
        <f t="shared" si="43"/>
        <v>7.7948041352328482E-2</v>
      </c>
      <c r="K224" s="7">
        <f t="shared" si="43"/>
        <v>0.10089182387521731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82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9865099</v>
      </c>
      <c r="D5" s="29">
        <f t="shared" ref="D5:K5" si="0">D15+D18+D19+D22+D25+D26+SUM(D29:D35)+D38</f>
        <v>4966749</v>
      </c>
      <c r="E5" s="30">
        <f t="shared" si="0"/>
        <v>1805604</v>
      </c>
      <c r="F5" s="31">
        <f t="shared" si="0"/>
        <v>3450000</v>
      </c>
      <c r="G5" s="29">
        <f t="shared" si="0"/>
        <v>10235752</v>
      </c>
      <c r="H5" s="32">
        <f t="shared" si="0"/>
        <v>10235752</v>
      </c>
      <c r="I5" s="33">
        <f t="shared" si="0"/>
        <v>4700004</v>
      </c>
      <c r="J5" s="29">
        <f t="shared" si="0"/>
        <v>4916208</v>
      </c>
      <c r="K5" s="30">
        <f t="shared" si="0"/>
        <v>5142348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86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87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48864</v>
      </c>
      <c r="D30" s="1">
        <v>200241</v>
      </c>
      <c r="E30" s="2">
        <v>1525220</v>
      </c>
      <c r="F30" s="3">
        <v>450000</v>
      </c>
      <c r="G30" s="1">
        <v>1775000</v>
      </c>
      <c r="H30" s="4">
        <v>1775000</v>
      </c>
      <c r="I30" s="5">
        <v>650004</v>
      </c>
      <c r="J30" s="1">
        <v>679908</v>
      </c>
      <c r="K30" s="2">
        <v>711180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>
        <v>3000000</v>
      </c>
      <c r="G31" s="36">
        <v>2825836</v>
      </c>
      <c r="H31" s="39">
        <v>2825836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5927108</v>
      </c>
      <c r="D32" s="36">
        <v>88968</v>
      </c>
      <c r="E32" s="37">
        <v>159645</v>
      </c>
      <c r="F32" s="38"/>
      <c r="G32" s="36">
        <v>3234508</v>
      </c>
      <c r="H32" s="39">
        <v>3234508</v>
      </c>
      <c r="I32" s="40">
        <v>3600000</v>
      </c>
      <c r="J32" s="36">
        <v>3765600</v>
      </c>
      <c r="K32" s="37">
        <v>3938820</v>
      </c>
    </row>
    <row r="33" spans="1:11" ht="13.15" customHeight="1" x14ac:dyDescent="0.25">
      <c r="A33" s="46" t="s">
        <v>46</v>
      </c>
      <c r="B33" s="48" t="s">
        <v>20</v>
      </c>
      <c r="C33" s="36">
        <v>3889127</v>
      </c>
      <c r="D33" s="36">
        <v>4677540</v>
      </c>
      <c r="E33" s="37">
        <v>120739</v>
      </c>
      <c r="F33" s="38"/>
      <c r="G33" s="36">
        <v>2400408</v>
      </c>
      <c r="H33" s="39">
        <v>2400408</v>
      </c>
      <c r="I33" s="40">
        <v>450000</v>
      </c>
      <c r="J33" s="36">
        <v>470700</v>
      </c>
      <c r="K33" s="37">
        <v>492348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876622</v>
      </c>
      <c r="D40" s="29">
        <f t="shared" ref="D40:K40" si="7">D50+D53+D54+D57+D60+D61+SUM(D64:D70)+D73</f>
        <v>292719</v>
      </c>
      <c r="E40" s="30">
        <f t="shared" si="7"/>
        <v>324446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86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77262</v>
      </c>
      <c r="D65" s="1">
        <v>284738</v>
      </c>
      <c r="E65" s="2">
        <v>324446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799360</v>
      </c>
      <c r="D67" s="36">
        <v>7981</v>
      </c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10693880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10693880</v>
      </c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10693880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86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21435601</v>
      </c>
      <c r="D110" s="29">
        <f t="shared" ref="D110:K110" si="21">D120+D123+D124+D127+D130+D131+SUM(D134:D140)+D143</f>
        <v>5259468</v>
      </c>
      <c r="E110" s="30">
        <f t="shared" si="21"/>
        <v>2130050</v>
      </c>
      <c r="F110" s="31">
        <f t="shared" si="21"/>
        <v>3450000</v>
      </c>
      <c r="G110" s="29">
        <f t="shared" si="21"/>
        <v>10235752</v>
      </c>
      <c r="H110" s="32">
        <f t="shared" si="21"/>
        <v>10235752</v>
      </c>
      <c r="I110" s="33">
        <f t="shared" si="21"/>
        <v>4700004</v>
      </c>
      <c r="J110" s="29">
        <f t="shared" si="21"/>
        <v>4916208</v>
      </c>
      <c r="K110" s="30">
        <f t="shared" si="21"/>
        <v>5142348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0</v>
      </c>
      <c r="G120" s="29">
        <f t="shared" si="22"/>
        <v>0</v>
      </c>
      <c r="H120" s="32">
        <f t="shared" si="22"/>
        <v>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>
        <v>10693880</v>
      </c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10693880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86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87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126126</v>
      </c>
      <c r="D135" s="1">
        <v>484979</v>
      </c>
      <c r="E135" s="2">
        <v>1849666</v>
      </c>
      <c r="F135" s="3">
        <v>450000</v>
      </c>
      <c r="G135" s="1">
        <v>1775000</v>
      </c>
      <c r="H135" s="4">
        <v>1775000</v>
      </c>
      <c r="I135" s="5">
        <v>650004</v>
      </c>
      <c r="J135" s="1">
        <v>679908</v>
      </c>
      <c r="K135" s="2">
        <v>711180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>
        <v>3000000</v>
      </c>
      <c r="G136" s="36">
        <v>2825836</v>
      </c>
      <c r="H136" s="39">
        <v>2825836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6726468</v>
      </c>
      <c r="D137" s="36">
        <v>96949</v>
      </c>
      <c r="E137" s="37">
        <v>159645</v>
      </c>
      <c r="F137" s="38"/>
      <c r="G137" s="36">
        <v>3234508</v>
      </c>
      <c r="H137" s="39">
        <v>3234508</v>
      </c>
      <c r="I137" s="40">
        <v>3600000</v>
      </c>
      <c r="J137" s="36">
        <v>3765600</v>
      </c>
      <c r="K137" s="37">
        <v>3938820</v>
      </c>
    </row>
    <row r="138" spans="1:11" ht="13.15" customHeight="1" x14ac:dyDescent="0.25">
      <c r="A138" s="46" t="s">
        <v>46</v>
      </c>
      <c r="B138" s="48" t="s">
        <v>20</v>
      </c>
      <c r="C138" s="36">
        <v>3889127</v>
      </c>
      <c r="D138" s="36">
        <v>4677540</v>
      </c>
      <c r="E138" s="37">
        <v>120739</v>
      </c>
      <c r="F138" s="38"/>
      <c r="G138" s="36">
        <v>2400408</v>
      </c>
      <c r="H138" s="39">
        <v>2400408</v>
      </c>
      <c r="I138" s="40">
        <v>450000</v>
      </c>
      <c r="J138" s="36">
        <v>470700</v>
      </c>
      <c r="K138" s="37">
        <v>492348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21435601</v>
      </c>
      <c r="D144" s="62">
        <f t="shared" si="28"/>
        <v>5259468</v>
      </c>
      <c r="E144" s="63">
        <f t="shared" si="28"/>
        <v>2130050</v>
      </c>
      <c r="F144" s="64">
        <f t="shared" si="28"/>
        <v>3450000</v>
      </c>
      <c r="G144" s="62">
        <f t="shared" si="28"/>
        <v>10235752</v>
      </c>
      <c r="H144" s="65">
        <f t="shared" si="28"/>
        <v>10235752</v>
      </c>
      <c r="I144" s="66">
        <f t="shared" si="28"/>
        <v>4700004</v>
      </c>
      <c r="J144" s="62">
        <f t="shared" si="28"/>
        <v>4916208</v>
      </c>
      <c r="K144" s="63">
        <f t="shared" si="28"/>
        <v>5142348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70551023</v>
      </c>
      <c r="D146" s="29">
        <f t="shared" ref="D146:K146" si="29">D156+D159+D160+D163+D166+D167+SUM(D170:D176)+D179</f>
        <v>71997266</v>
      </c>
      <c r="E146" s="30">
        <f t="shared" si="29"/>
        <v>68992616</v>
      </c>
      <c r="F146" s="31">
        <f t="shared" si="29"/>
        <v>69622699</v>
      </c>
      <c r="G146" s="29">
        <f t="shared" si="29"/>
        <v>70540932</v>
      </c>
      <c r="H146" s="32">
        <f t="shared" si="29"/>
        <v>70540932</v>
      </c>
      <c r="I146" s="33">
        <f t="shared" si="29"/>
        <v>67598349</v>
      </c>
      <c r="J146" s="29">
        <f t="shared" si="29"/>
        <v>78891282</v>
      </c>
      <c r="K146" s="30">
        <f t="shared" si="29"/>
        <v>67467138</v>
      </c>
    </row>
    <row r="147" spans="1:11" ht="13.15" customHeight="1" x14ac:dyDescent="0.25">
      <c r="A147" s="35" t="s">
        <v>19</v>
      </c>
      <c r="B147" s="28" t="s">
        <v>20</v>
      </c>
      <c r="C147" s="36">
        <v>1886004</v>
      </c>
      <c r="D147" s="36">
        <v>591123</v>
      </c>
      <c r="E147" s="37">
        <v>533877</v>
      </c>
      <c r="F147" s="38">
        <v>1886004</v>
      </c>
      <c r="G147" s="36">
        <v>533877</v>
      </c>
      <c r="H147" s="39">
        <v>533877</v>
      </c>
      <c r="I147" s="40">
        <v>533877</v>
      </c>
      <c r="J147" s="36">
        <v>533877</v>
      </c>
      <c r="K147" s="37">
        <v>533877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106175</v>
      </c>
      <c r="D149" s="36">
        <v>33697</v>
      </c>
      <c r="E149" s="37">
        <v>31606</v>
      </c>
      <c r="F149" s="38">
        <v>106175</v>
      </c>
      <c r="G149" s="36">
        <v>31606</v>
      </c>
      <c r="H149" s="39">
        <v>31606</v>
      </c>
      <c r="I149" s="40">
        <v>29098</v>
      </c>
      <c r="J149" s="36">
        <v>28978</v>
      </c>
      <c r="K149" s="37">
        <v>28858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>
        <v>-58804</v>
      </c>
      <c r="H150" s="39">
        <v>-58804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1992179</v>
      </c>
      <c r="D156" s="36">
        <f t="shared" ref="D156:K156" si="30">SUM(D147:D155)</f>
        <v>624820</v>
      </c>
      <c r="E156" s="37">
        <f t="shared" si="30"/>
        <v>565483</v>
      </c>
      <c r="F156" s="38">
        <f t="shared" si="30"/>
        <v>1992179</v>
      </c>
      <c r="G156" s="36">
        <f t="shared" si="30"/>
        <v>506679</v>
      </c>
      <c r="H156" s="39">
        <f t="shared" si="30"/>
        <v>506679</v>
      </c>
      <c r="I156" s="40">
        <f t="shared" si="30"/>
        <v>562975</v>
      </c>
      <c r="J156" s="36">
        <f t="shared" si="30"/>
        <v>562855</v>
      </c>
      <c r="K156" s="37">
        <f t="shared" si="30"/>
        <v>562735</v>
      </c>
    </row>
    <row r="157" spans="1:11" ht="0.95" customHeight="1" x14ac:dyDescent="0.25">
      <c r="A157" s="47"/>
      <c r="B157" s="48" t="s">
        <v>20</v>
      </c>
      <c r="C157" s="36">
        <v>12847620</v>
      </c>
      <c r="D157" s="36">
        <v>2765216</v>
      </c>
      <c r="E157" s="37">
        <v>4995575</v>
      </c>
      <c r="F157" s="38">
        <v>11605959</v>
      </c>
      <c r="G157" s="36">
        <v>-72839</v>
      </c>
      <c r="H157" s="39">
        <v>-72839</v>
      </c>
      <c r="I157" s="40">
        <v>-86712</v>
      </c>
      <c r="J157" s="36">
        <v>-90696</v>
      </c>
      <c r="K157" s="37">
        <v>-94872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12847620</v>
      </c>
      <c r="D159" s="36">
        <v>2765216</v>
      </c>
      <c r="E159" s="37">
        <v>4995575</v>
      </c>
      <c r="F159" s="38">
        <v>11605959</v>
      </c>
      <c r="G159" s="36">
        <v>-72839</v>
      </c>
      <c r="H159" s="39">
        <v>-72839</v>
      </c>
      <c r="I159" s="40">
        <v>-86712</v>
      </c>
      <c r="J159" s="36">
        <v>-90696</v>
      </c>
      <c r="K159" s="37">
        <v>-94872</v>
      </c>
    </row>
    <row r="160" spans="1:11" ht="13.15" customHeight="1" x14ac:dyDescent="0.25">
      <c r="A160" s="46" t="s">
        <v>86</v>
      </c>
      <c r="B160" s="28" t="s">
        <v>20</v>
      </c>
      <c r="C160" s="36">
        <v>100340</v>
      </c>
      <c r="D160" s="36">
        <v>100340</v>
      </c>
      <c r="E160" s="37">
        <v>100340</v>
      </c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6300000</v>
      </c>
      <c r="D161" s="1">
        <v>8400000</v>
      </c>
      <c r="E161" s="2">
        <v>9200000</v>
      </c>
      <c r="F161" s="3">
        <v>8400000</v>
      </c>
      <c r="G161" s="1">
        <v>9200000</v>
      </c>
      <c r="H161" s="4">
        <v>9200000</v>
      </c>
      <c r="I161" s="5">
        <v>9700004</v>
      </c>
      <c r="J161" s="1">
        <v>21080060</v>
      </c>
      <c r="K161" s="2">
        <v>9747056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6300000</v>
      </c>
      <c r="D163" s="36">
        <v>8400000</v>
      </c>
      <c r="E163" s="37">
        <v>9200000</v>
      </c>
      <c r="F163" s="38">
        <v>8400000</v>
      </c>
      <c r="G163" s="36">
        <v>9200000</v>
      </c>
      <c r="H163" s="39">
        <v>9200000</v>
      </c>
      <c r="I163" s="40">
        <v>9700004</v>
      </c>
      <c r="J163" s="36">
        <v>21080060</v>
      </c>
      <c r="K163" s="37">
        <v>9747056</v>
      </c>
    </row>
    <row r="164" spans="1:11" ht="0.95" customHeight="1" x14ac:dyDescent="0.25">
      <c r="A164" s="47"/>
      <c r="B164" s="48" t="s">
        <v>20</v>
      </c>
      <c r="C164" s="36">
        <v>9964547</v>
      </c>
      <c r="D164" s="36">
        <v>19051786</v>
      </c>
      <c r="E164" s="37">
        <v>15192743</v>
      </c>
      <c r="F164" s="38">
        <v>8793587</v>
      </c>
      <c r="G164" s="36">
        <v>-504448</v>
      </c>
      <c r="H164" s="39">
        <v>-504448</v>
      </c>
      <c r="I164" s="40">
        <v>566512</v>
      </c>
      <c r="J164" s="36">
        <v>566512</v>
      </c>
      <c r="K164" s="37">
        <v>566512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87</v>
      </c>
      <c r="B166" s="28" t="s">
        <v>30</v>
      </c>
      <c r="C166" s="36">
        <v>9964547</v>
      </c>
      <c r="D166" s="36">
        <v>19051786</v>
      </c>
      <c r="E166" s="37">
        <v>15192743</v>
      </c>
      <c r="F166" s="38">
        <v>8793587</v>
      </c>
      <c r="G166" s="36">
        <v>-504448</v>
      </c>
      <c r="H166" s="39">
        <v>-504448</v>
      </c>
      <c r="I166" s="40">
        <v>566512</v>
      </c>
      <c r="J166" s="36">
        <v>566512</v>
      </c>
      <c r="K166" s="37">
        <v>566512</v>
      </c>
    </row>
    <row r="167" spans="1:11" ht="13.15" customHeight="1" x14ac:dyDescent="0.25">
      <c r="A167" s="46" t="s">
        <v>39</v>
      </c>
      <c r="B167" s="28" t="s">
        <v>20</v>
      </c>
      <c r="C167" s="36">
        <v>90821</v>
      </c>
      <c r="D167" s="36">
        <v>227945</v>
      </c>
      <c r="E167" s="37">
        <v>161644</v>
      </c>
      <c r="F167" s="38">
        <v>227945</v>
      </c>
      <c r="G167" s="36">
        <v>161644</v>
      </c>
      <c r="H167" s="39">
        <v>161644</v>
      </c>
      <c r="I167" s="40">
        <v>161644</v>
      </c>
      <c r="J167" s="36">
        <v>161644</v>
      </c>
      <c r="K167" s="37">
        <v>161644</v>
      </c>
    </row>
    <row r="168" spans="1:11" ht="0.95" customHeight="1" x14ac:dyDescent="0.25">
      <c r="A168" s="47"/>
      <c r="B168" s="28" t="s">
        <v>20</v>
      </c>
      <c r="C168" s="1">
        <v>3</v>
      </c>
      <c r="D168" s="1">
        <v>3</v>
      </c>
      <c r="E168" s="2">
        <v>3</v>
      </c>
      <c r="F168" s="3">
        <v>3</v>
      </c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</v>
      </c>
      <c r="D170" s="36">
        <v>3</v>
      </c>
      <c r="E170" s="37">
        <v>3</v>
      </c>
      <c r="F170" s="38">
        <v>3</v>
      </c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-2080747</v>
      </c>
      <c r="D171" s="1">
        <v>-1846868</v>
      </c>
      <c r="E171" s="2">
        <v>-10842492</v>
      </c>
      <c r="F171" s="3">
        <v>1369253</v>
      </c>
      <c r="G171" s="1">
        <v>4600836</v>
      </c>
      <c r="H171" s="4">
        <v>4600836</v>
      </c>
      <c r="I171" s="5">
        <v>650004</v>
      </c>
      <c r="J171" s="1">
        <v>679908</v>
      </c>
      <c r="K171" s="2">
        <v>711180</v>
      </c>
    </row>
    <row r="172" spans="1:11" ht="13.15" customHeight="1" x14ac:dyDescent="0.25">
      <c r="A172" s="46" t="s">
        <v>44</v>
      </c>
      <c r="B172" s="28" t="s">
        <v>20</v>
      </c>
      <c r="C172" s="36">
        <v>3056187</v>
      </c>
      <c r="D172" s="36">
        <v>-2790859</v>
      </c>
      <c r="E172" s="37">
        <v>7721798</v>
      </c>
      <c r="F172" s="38">
        <v>-755708</v>
      </c>
      <c r="G172" s="36">
        <v>-2314718</v>
      </c>
      <c r="H172" s="39">
        <v>-2314718</v>
      </c>
      <c r="I172" s="40">
        <v>990632</v>
      </c>
      <c r="J172" s="36">
        <v>965429</v>
      </c>
      <c r="K172" s="37">
        <v>939053</v>
      </c>
    </row>
    <row r="173" spans="1:11" ht="13.15" customHeight="1" x14ac:dyDescent="0.25">
      <c r="A173" s="46" t="s">
        <v>45</v>
      </c>
      <c r="B173" s="28" t="s">
        <v>20</v>
      </c>
      <c r="C173" s="36">
        <v>-17699918</v>
      </c>
      <c r="D173" s="36">
        <v>-17680062</v>
      </c>
      <c r="E173" s="37">
        <v>-19149163</v>
      </c>
      <c r="F173" s="38">
        <v>-17699918</v>
      </c>
      <c r="G173" s="36">
        <v>3667846</v>
      </c>
      <c r="H173" s="39">
        <v>3667846</v>
      </c>
      <c r="I173" s="40">
        <v>1926090</v>
      </c>
      <c r="J173" s="36">
        <v>1994754</v>
      </c>
      <c r="K173" s="37">
        <v>2066586</v>
      </c>
    </row>
    <row r="174" spans="1:11" ht="13.15" customHeight="1" x14ac:dyDescent="0.25">
      <c r="A174" s="46" t="s">
        <v>46</v>
      </c>
      <c r="B174" s="48" t="s">
        <v>20</v>
      </c>
      <c r="C174" s="36">
        <v>34828451</v>
      </c>
      <c r="D174" s="36">
        <v>41993405</v>
      </c>
      <c r="E174" s="37">
        <v>40535307</v>
      </c>
      <c r="F174" s="38">
        <v>34537859</v>
      </c>
      <c r="G174" s="36">
        <v>29804775</v>
      </c>
      <c r="H174" s="39">
        <v>29804775</v>
      </c>
      <c r="I174" s="40">
        <v>27636043</v>
      </c>
      <c r="J174" s="36">
        <v>27479659</v>
      </c>
      <c r="K174" s="37">
        <v>27316087</v>
      </c>
    </row>
    <row r="175" spans="1:11" ht="13.15" customHeight="1" x14ac:dyDescent="0.25">
      <c r="A175" s="46" t="s">
        <v>47</v>
      </c>
      <c r="B175" s="28" t="s">
        <v>20</v>
      </c>
      <c r="C175" s="36">
        <v>21151540</v>
      </c>
      <c r="D175" s="36">
        <v>21151540</v>
      </c>
      <c r="E175" s="37">
        <v>20511378</v>
      </c>
      <c r="F175" s="38">
        <v>21151540</v>
      </c>
      <c r="G175" s="36">
        <v>25491157</v>
      </c>
      <c r="H175" s="39">
        <v>25491157</v>
      </c>
      <c r="I175" s="40">
        <v>25491157</v>
      </c>
      <c r="J175" s="36">
        <v>25491157</v>
      </c>
      <c r="K175" s="37">
        <v>25491157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70551023</v>
      </c>
      <c r="D180" s="62">
        <f t="shared" ref="D180:K180" si="31">D156+D159+D160+D163+D166+D167+SUM(D170:D176)+D179</f>
        <v>71997266</v>
      </c>
      <c r="E180" s="63">
        <f t="shared" si="31"/>
        <v>68992616</v>
      </c>
      <c r="F180" s="64">
        <f t="shared" si="31"/>
        <v>69622699</v>
      </c>
      <c r="G180" s="62">
        <f t="shared" si="31"/>
        <v>70540932</v>
      </c>
      <c r="H180" s="65">
        <f t="shared" si="31"/>
        <v>70540932</v>
      </c>
      <c r="I180" s="66">
        <f t="shared" si="31"/>
        <v>67598349</v>
      </c>
      <c r="J180" s="62">
        <f t="shared" si="31"/>
        <v>78891282</v>
      </c>
      <c r="K180" s="63">
        <f t="shared" si="31"/>
        <v>67467138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4384180</v>
      </c>
      <c r="D183" s="36">
        <v>4830971</v>
      </c>
      <c r="E183" s="37">
        <v>5122816</v>
      </c>
      <c r="F183" s="38">
        <v>5799984</v>
      </c>
      <c r="G183" s="36">
        <v>8687158</v>
      </c>
      <c r="H183" s="39">
        <v>8687158</v>
      </c>
      <c r="I183" s="40">
        <v>6594000</v>
      </c>
      <c r="J183" s="36">
        <v>6897324</v>
      </c>
      <c r="K183" s="37">
        <v>7214604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88756</v>
      </c>
      <c r="D184" s="29">
        <f t="shared" ref="D184:K184" si="32">D194+D197+D198+D201+D204+D205+SUM(D208:D214)+D217</f>
        <v>262987</v>
      </c>
      <c r="E184" s="30">
        <f t="shared" si="32"/>
        <v>1204404</v>
      </c>
      <c r="F184" s="31">
        <f t="shared" si="32"/>
        <v>1649988</v>
      </c>
      <c r="G184" s="29">
        <f t="shared" si="32"/>
        <v>8254505</v>
      </c>
      <c r="H184" s="32">
        <f t="shared" si="32"/>
        <v>8254505</v>
      </c>
      <c r="I184" s="33">
        <f t="shared" si="32"/>
        <v>1628796</v>
      </c>
      <c r="J184" s="29">
        <f t="shared" si="32"/>
        <v>1703724</v>
      </c>
      <c r="K184" s="30">
        <f t="shared" si="32"/>
        <v>1782096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86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30088</v>
      </c>
      <c r="E202" s="37">
        <v>129555</v>
      </c>
      <c r="F202" s="38">
        <v>600000</v>
      </c>
      <c r="G202" s="36">
        <v>5485000</v>
      </c>
      <c r="H202" s="39">
        <v>5485000</v>
      </c>
      <c r="I202" s="40">
        <v>729396</v>
      </c>
      <c r="J202" s="36">
        <v>762948</v>
      </c>
      <c r="K202" s="37">
        <v>798048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87</v>
      </c>
      <c r="B204" s="28" t="s">
        <v>30</v>
      </c>
      <c r="C204" s="49">
        <f t="shared" ref="C204:K204" si="36">SUM(C202:C203)</f>
        <v>0</v>
      </c>
      <c r="D204" s="49">
        <f t="shared" si="36"/>
        <v>30088</v>
      </c>
      <c r="E204" s="50">
        <f t="shared" si="36"/>
        <v>129555</v>
      </c>
      <c r="F204" s="51">
        <f t="shared" si="36"/>
        <v>600000</v>
      </c>
      <c r="G204" s="49">
        <f t="shared" si="36"/>
        <v>5485000</v>
      </c>
      <c r="H204" s="52">
        <f t="shared" si="36"/>
        <v>5485000</v>
      </c>
      <c r="I204" s="53">
        <f t="shared" si="36"/>
        <v>729396</v>
      </c>
      <c r="J204" s="49">
        <f t="shared" si="36"/>
        <v>762948</v>
      </c>
      <c r="K204" s="50">
        <f t="shared" si="36"/>
        <v>798048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38882</v>
      </c>
      <c r="D209" s="1">
        <v>231164</v>
      </c>
      <c r="E209" s="2">
        <v>156255</v>
      </c>
      <c r="F209" s="3">
        <v>349992</v>
      </c>
      <c r="G209" s="1">
        <v>169992</v>
      </c>
      <c r="H209" s="4">
        <v>169992</v>
      </c>
      <c r="I209" s="5">
        <v>170004</v>
      </c>
      <c r="J209" s="1">
        <v>177828</v>
      </c>
      <c r="K209" s="2">
        <v>186000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49874</v>
      </c>
      <c r="D212" s="36">
        <v>1735</v>
      </c>
      <c r="E212" s="37">
        <v>918594</v>
      </c>
      <c r="F212" s="38">
        <v>699996</v>
      </c>
      <c r="G212" s="36">
        <v>2599513</v>
      </c>
      <c r="H212" s="39">
        <v>2599513</v>
      </c>
      <c r="I212" s="40">
        <v>729396</v>
      </c>
      <c r="J212" s="36">
        <v>762948</v>
      </c>
      <c r="K212" s="37">
        <v>798048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4472936</v>
      </c>
      <c r="D219" s="62">
        <f t="shared" si="39"/>
        <v>5093958</v>
      </c>
      <c r="E219" s="63">
        <f t="shared" si="39"/>
        <v>6327220</v>
      </c>
      <c r="F219" s="64">
        <f t="shared" si="39"/>
        <v>7449972</v>
      </c>
      <c r="G219" s="62">
        <f t="shared" si="39"/>
        <v>16941663</v>
      </c>
      <c r="H219" s="65">
        <f t="shared" si="39"/>
        <v>16941663</v>
      </c>
      <c r="I219" s="66">
        <f t="shared" si="39"/>
        <v>8222796</v>
      </c>
      <c r="J219" s="62">
        <f t="shared" si="39"/>
        <v>8601048</v>
      </c>
      <c r="K219" s="63">
        <f t="shared" si="39"/>
        <v>8996700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89</v>
      </c>
      <c r="B221" s="82"/>
      <c r="C221" s="6">
        <f t="shared" ref="C221:K221" si="40">IF(ISERROR((C40+C75)/C144),0,((C40+C75)/C144))</f>
        <v>0.53977968707292134</v>
      </c>
      <c r="D221" s="6">
        <f t="shared" si="40"/>
        <v>5.5655629048413265E-2</v>
      </c>
      <c r="E221" s="7">
        <f t="shared" si="40"/>
        <v>0.15231849017628693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90</v>
      </c>
      <c r="B222" s="82"/>
      <c r="C222" s="6">
        <f t="shared" ref="C222:K222" si="41">IF(ISERROR((C40+C75)/C183),0,((C40+C75)/C183))</f>
        <v>2.6391484838669945</v>
      </c>
      <c r="D222" s="6">
        <f t="shared" si="41"/>
        <v>6.0592166667943155E-2</v>
      </c>
      <c r="E222" s="7">
        <f t="shared" si="41"/>
        <v>6.3333525935735352E-2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91</v>
      </c>
      <c r="B223" s="82"/>
      <c r="C223" s="6">
        <f t="shared" ref="C223:K223" si="42">IF(ISERROR((C184-C198-C205-C208-C217)/(C180-C160-C170-C179-C167)),0,((C184-C198-C205-C208-C217)/(C180-C160-C170-C179-C167)))</f>
        <v>1.2614579003064801E-3</v>
      </c>
      <c r="D223" s="6">
        <f t="shared" si="42"/>
        <v>3.6694677019114184E-3</v>
      </c>
      <c r="E223" s="7">
        <f t="shared" si="42"/>
        <v>1.752354106929532E-2</v>
      </c>
      <c r="F223" s="8">
        <f t="shared" si="42"/>
        <v>2.3776841565437707E-2</v>
      </c>
      <c r="G223" s="6">
        <f t="shared" si="42"/>
        <v>0.11728599755087037</v>
      </c>
      <c r="H223" s="9">
        <f t="shared" si="42"/>
        <v>0.11728599755087037</v>
      </c>
      <c r="I223" s="10">
        <f t="shared" si="42"/>
        <v>2.4152959430624614E-2</v>
      </c>
      <c r="J223" s="6">
        <f t="shared" si="42"/>
        <v>2.1640185872568093E-2</v>
      </c>
      <c r="K223" s="7">
        <f t="shared" si="42"/>
        <v>2.6477719634596247E-2</v>
      </c>
    </row>
    <row r="224" spans="1:11" ht="13.15" customHeight="1" x14ac:dyDescent="0.25">
      <c r="A224" s="81" t="s">
        <v>92</v>
      </c>
      <c r="B224" s="82"/>
      <c r="C224" s="6">
        <f t="shared" ref="C224:K224" si="43">IF(ISERROR((C40+C75+C184-C198-C205-C208-C217)/(C180-C160-C170-C179-C167)),0,((C40+C75+C184-C198-C205-C208-C217)/(C180-C160-C170-C179-C167)))</f>
        <v>0.16570894492554342</v>
      </c>
      <c r="D224" s="6">
        <f t="shared" si="43"/>
        <v>7.753787140651008E-3</v>
      </c>
      <c r="E224" s="7">
        <f t="shared" si="43"/>
        <v>2.2244085675398081E-2</v>
      </c>
      <c r="F224" s="8">
        <f t="shared" si="43"/>
        <v>2.3776841565437707E-2</v>
      </c>
      <c r="G224" s="6">
        <f t="shared" si="43"/>
        <v>0.11728599755087037</v>
      </c>
      <c r="H224" s="9">
        <f t="shared" si="43"/>
        <v>0.11728599755087037</v>
      </c>
      <c r="I224" s="10">
        <f t="shared" si="43"/>
        <v>2.4152959430624614E-2</v>
      </c>
      <c r="J224" s="6">
        <f t="shared" si="43"/>
        <v>2.1640185872568093E-2</v>
      </c>
      <c r="K224" s="7">
        <f t="shared" si="43"/>
        <v>2.6477719634596247E-2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82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309FFA-E8D6-4648-9FA8-B8750D0BE0FE}"/>
</file>

<file path=customXml/itemProps2.xml><?xml version="1.0" encoding="utf-8"?>
<ds:datastoreItem xmlns:ds="http://schemas.openxmlformats.org/officeDocument/2006/customXml" ds:itemID="{0D41E0F5-171C-4DD2-B944-E38F9ECA1AF5}"/>
</file>

<file path=customXml/itemProps3.xml><?xml version="1.0" encoding="utf-8"?>
<ds:datastoreItem xmlns:ds="http://schemas.openxmlformats.org/officeDocument/2006/customXml" ds:itemID="{4E1015EC-72DB-4DD3-8228-923B0BD24E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2024-08-20T09:21:07Z</dcterms:created>
  <dcterms:modified xsi:type="dcterms:W3CDTF">2024-08-20T09:31:59Z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